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<sst xmlns="http://schemas.openxmlformats.org/spreadsheetml/2006/main" count="32791" uniqueCount="15489">
  <si>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</si>
  <si>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</si>
  <si>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</si>
  <si>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</si>
  <si>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</si>
  <si>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</si>
  <si>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</si>
  <si>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</si>
  <si>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</si>
  <si>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</si>
  <si>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</si>
  <si>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</si>
  <si>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</si>
  <si>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</si>
  <si>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</si>
  <si>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</si>
  <si>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</si>
  <si>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</si>
  <si>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</si>
  <si>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</si>
  <si>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</si>
  <si>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</si>
  <si>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</si>
  <si>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</si>
  <si>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</si>
  <si>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</si>
  <si>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</si>
  <si>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</si>
  <si>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</si>
  <si>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</si>
  <si>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</si>
  <si>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</si>
  <si>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</si>
  <si>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</si>
  <si>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</si>
  <si>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</si>
  <si>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</si>
  <si>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</si>
  <si>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</si>
  <si>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</si>
  <si>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</si>
  <si>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</si>
  <si>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</si>
  <si>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</si>
  <si>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</si>
  <si>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</si>
  <si>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</si>
  <si>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</si>
  <si>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</si>
  <si>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</si>
  <si>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</si>
  <si>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</si>
  <si>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</si>
  <si>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</si>
  <si>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</si>
  <si>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</si>
  <si>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</si>
  <si>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</si>
  <si>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</si>
  <si>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</si>
  <si>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</si>
  <si>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</si>
  <si>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</si>
  <si>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</si>
  <si>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</si>
  <si>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</si>
  <si>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</si>
  <si>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</si>
  <si>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</si>
  <si>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</si>
  <si>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</si>
  <si>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</si>
  <si>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</si>
  <si>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</si>
  <si>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</si>
  <si>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</si>
  <si>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</si>
  <si>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</si>
  <si>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</si>
  <si>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</si>
  <si>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</si>
  <si>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</si>
  <si>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</si>
  <si>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</si>
  <si>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</si>
  <si>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</si>
  <si>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</si>
  <si>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</si>
  <si>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</si>
  <si>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</si>
  <si>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</si>
  <si>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</si>
  <si>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</si>
  <si>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</si>
  <si>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</si>
  <si>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</si>
  <si>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</si>
  <si>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</si>
  <si>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</si>
  <si>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</si>
  <si>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</si>
  <si>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</si>
  <si>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</si>
  <si>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</si>
  <si>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</si>
  <si>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</si>
  <si>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</si>
  <si>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</si>
  <si>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</si>
  <si>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</si>
  <si>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</si>
  <si>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</si>
  <si>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</si>
  <si>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</si>
  <si>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</si>
  <si>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</si>
  <si>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</si>
  <si>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</si>
  <si>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</si>
  <si>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</si>
  <si>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</si>
  <si>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</si>
  <si>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</si>
  <si>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</si>
  <si>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</si>
  <si>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</si>
  <si>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</si>
  <si>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</si>
  <si>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</si>
  <si>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</si>
  <si>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</si>
  <si>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</si>
  <si>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</si>
  <si>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</si>
  <si>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</si>
  <si>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</si>
  <si>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</si>
  <si>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</si>
  <si>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</si>
  <si>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</si>
  <si>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</si>
  <si>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</si>
  <si>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</si>
  <si>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</si>
  <si>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</si>
  <si>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</si>
  <si>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</si>
  <si>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</si>
  <si>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</si>
  <si>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</si>
  <si>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</si>
  <si>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</si>
  <si>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</si>
  <si>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</si>
  <si>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</si>
  <si>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</si>
  <si>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</si>
  <si>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</si>
  <si>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</si>
  <si>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</si>
  <si>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</si>
  <si>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</si>
  <si>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</si>
  <si>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</si>
  <si>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</si>
  <si>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</si>
  <si>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</si>
  <si>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</si>
  <si>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</si>
  <si>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</si>
  <si>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</si>
  <si>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</si>
  <si>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</si>
  <si>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</si>
  <si>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</si>
  <si>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</si>
  <si>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</si>
  <si>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</si>
  <si>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</si>
  <si>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</si>
  <si>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</si>
  <si>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</si>
  <si>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</si>
  <si>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</si>
  <si>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</si>
  <si>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</si>
  <si>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</si>
  <si>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</si>
  <si>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</si>
  <si>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</si>
  <si>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</si>
  <si>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</si>
  <si>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</si>
  <si>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</si>
  <si>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</si>
  <si>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</si>
  <si>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</si>
  <si>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</si>
  <si>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</si>
  <si>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</si>
  <si>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</si>
  <si>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</si>
  <si>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</si>
  <si>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</si>
  <si>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</si>
  <si>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</si>
  <si>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</si>
  <si>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</si>
  <si>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</si>
  <si>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</si>
  <si>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</si>
  <si>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</si>
  <si>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</si>
  <si>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</si>
  <si>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</si>
  <si>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</si>
  <si>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</si>
  <si>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</si>
  <si>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</si>
  <si>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</si>
  <si>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</si>
  <si>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</si>
  <si>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</si>
  <si>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</si>
  <si>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</si>
  <si>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</si>
  <si>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</si>
  <si>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</si>
  <si>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</si>
  <si>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</si>
  <si>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</si>
  <si>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</si>
  <si>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</si>
  <si>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</si>
  <si>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</si>
  <si>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</si>
  <si>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</si>
  <si>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</si>
  <si>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</si>
  <si>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</si>
  <si>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</si>
  <si>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</si>
  <si>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</si>
  <si>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</si>
  <si>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</si>
  <si>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</si>
  <si>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</si>
  <si>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</si>
  <si>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</si>
  <si>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</si>
  <si>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</si>
  <si>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</si>
  <si>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</si>
  <si>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</si>
  <si>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</si>
  <si>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</si>
  <si>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</si>
  <si>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</si>
  <si>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</si>
  <si>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</si>
  <si>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</si>
  <si>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</si>
  <si>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</si>
  <si>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</si>
  <si>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</si>
  <si>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</si>
  <si>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</si>
  <si>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</si>
  <si>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</si>
  <si>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</si>
  <si>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</si>
  <si>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</si>
  <si>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</si>
  <si>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</si>
  <si>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</si>
  <si>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</si>
  <si>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</si>
  <si>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</si>
  <si>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</si>
  <si>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</si>
  <si>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</si>
  <si>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</si>
  <si>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</si>
  <si>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</si>
  <si>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</si>
  <si>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</si>
  <si>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</si>
  <si>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</si>
  <si>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</si>
  <si>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</si>
  <si>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</si>
  <si>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</si>
  <si>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</si>
  <si>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</si>
  <si>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</si>
  <si>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</si>
  <si>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</si>
  <si>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</si>
  <si>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</si>
  <si>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</si>
  <si>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</si>
  <si>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</si>
  <si>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</si>
  <si>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</si>
  <si>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</si>
  <si>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</si>
  <si>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</si>
  <si>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</si>
  <si>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</si>
  <si>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</si>
  <si>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</si>
  <si>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</si>
  <si>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</si>
  <si>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</si>
  <si>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</si>
  <si>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</si>
  <si>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</si>
  <si>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</si>
  <si>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</si>
  <si>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</si>
  <si>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</si>
  <si>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</si>
  <si>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</si>
  <si>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</si>
  <si>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</si>
  <si>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</si>
  <si>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</si>
  <si>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</si>
  <si>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</si>
  <si>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</si>
  <si>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</si>
  <si>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</si>
  <si>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</si>
  <si>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</si>
  <si>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</si>
  <si>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</si>
  <si>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</si>
  <si>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</si>
  <si>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</si>
  <si>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</si>
  <si>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</si>
  <si>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</si>
  <si>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</si>
  <si>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</si>
  <si>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</si>
  <si>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</si>
  <si>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</si>
  <si>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</si>
  <si>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</si>
  <si>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</si>
  <si>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</si>
  <si>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</si>
  <si>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</si>
  <si>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</si>
  <si>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</si>
  <si>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</si>
  <si>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</si>
  <si>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</si>
  <si>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</si>
  <si>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</si>
  <si>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</si>
  <si>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</si>
  <si>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</si>
  <si>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</si>
  <si>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</si>
  <si>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</si>
  <si>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</si>
  <si>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</si>
  <si>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</si>
  <si>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</si>
  <si>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</si>
  <si>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</si>
  <si>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</si>
  <si>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</si>
  <si>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</si>
  <si>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</si>
  <si>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</si>
  <si>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</si>
  <si>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</si>
  <si>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</si>
  <si>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</si>
  <si>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</si>
  <si>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</si>
  <si>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</si>
  <si>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</si>
  <si>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</si>
  <si>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</si>
  <si>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</si>
  <si>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</si>
  <si>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</si>
  <si>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</si>
  <si>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</si>
  <si>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</si>
  <si>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</si>
  <si>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</si>
  <si>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</si>
  <si>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</si>
  <si>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</si>
  <si>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</si>
  <si>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</si>
  <si>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</si>
  <si>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</si>
  <si>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</si>
  <si>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</si>
  <si>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</si>
  <si>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</si>
  <si>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</si>
  <si>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</si>
  <si>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</si>
  <si>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</si>
  <si>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</si>
  <si>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</si>
  <si>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</si>
  <si>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</si>
  <si>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</si>
  <si>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</si>
  <si>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</si>
  <si>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</si>
  <si>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</si>
  <si>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</si>
  <si>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</si>
  <si>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</si>
  <si>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</si>
  <si>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</si>
  <si>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</si>
  <si>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</si>
  <si>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</si>
  <si>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</si>
  <si>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</si>
  <si>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</si>
  <si>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</si>
  <si>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</si>
  <si>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</si>
  <si>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</si>
  <si>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</si>
  <si>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</si>
  <si>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</si>
  <si>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</si>
  <si>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</si>
  <si>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</si>
  <si>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</si>
  <si>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</si>
  <si>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</si>
  <si>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</si>
  <si>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</si>
  <si>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</si>
  <si>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</si>
  <si>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</si>
  <si>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</si>
  <si>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</si>
  <si>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</si>
  <si>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</si>
  <si>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</si>
  <si>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</si>
  <si>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</si>
  <si>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</si>
  <si>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</si>
  <si>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</si>
  <si>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</si>
  <si>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</si>
  <si>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</si>
  <si>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</si>
  <si>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</si>
  <si>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</si>
  <si>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</si>
  <si>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</si>
  <si>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</si>
  <si>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</si>
  <si>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</si>
  <si>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</si>
  <si>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</si>
  <si>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</si>
  <si>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</si>
  <si>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</si>
  <si>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</si>
  <si>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</si>
  <si>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</si>
  <si>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</si>
  <si>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</si>
  <si>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</si>
  <si>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</si>
  <si>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</si>
  <si>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</si>
  <si>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</si>
  <si>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</si>
  <si>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</si>
  <si>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</si>
  <si>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</si>
  <si>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</si>
  <si>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</si>
  <si>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</si>
  <si>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</si>
  <si>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</si>
  <si>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</si>
  <si>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</si>
  <si>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</si>
  <si>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</si>
  <si>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</si>
  <si>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</si>
  <si>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</si>
  <si>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</si>
  <si>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</si>
  <si>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</si>
  <si>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</si>
  <si>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</si>
  <si>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</si>
  <si>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</si>
  <si>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</si>
  <si>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</si>
  <si>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</si>
  <si>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</si>
  <si>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</si>
  <si>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</si>
  <si>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</si>
  <si>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</si>
  <si>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</si>
  <si>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</si>
  <si>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</si>
  <si>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</si>
  <si>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</si>
  <si>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</si>
  <si>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</si>
  <si>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</si>
  <si>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</si>
  <si>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</si>
  <si>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</si>
  <si>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</si>
  <si>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</si>
  <si>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</si>
  <si>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</si>
  <si>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</si>
  <si>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</si>
  <si>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</si>
  <si>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</si>
  <si>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</si>
  <si>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</si>
  <si>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</si>
  <si>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</si>
  <si>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</si>
  <si>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</si>
  <si>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</si>
  <si>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</si>
  <si>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</si>
  <si>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</si>
  <si>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</si>
  <si>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</si>
  <si>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</si>
  <si>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</si>
  <si>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</si>
  <si>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</si>
  <si>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</si>
  <si>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</si>
  <si>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</si>
  <si>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</si>
  <si>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</si>
  <si>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</si>
  <si>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</si>
  <si>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</si>
  <si>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</si>
  <si>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</si>
  <si>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</si>
  <si>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</si>
  <si>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</si>
  <si>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</si>
  <si>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</si>
  <si>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</si>
  <si>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</si>
  <si>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</si>
  <si>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</si>
  <si>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</si>
  <si>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</si>
  <si>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</si>
  <si>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</si>
  <si>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</si>
  <si>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</si>
  <si>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</si>
  <si>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</si>
  <si>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</si>
  <si>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</si>
  <si>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</si>
  <si>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</si>
  <si>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</si>
  <si>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</si>
  <si>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</si>
  <si>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</si>
  <si>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</si>
  <si>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</si>
  <si>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</si>
  <si>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</si>
  <si>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</si>
  <si>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</si>
  <si>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</si>
  <si>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</si>
  <si>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</si>
  <si>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</si>
  <si>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</si>
  <si>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</si>
  <si>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</si>
  <si>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</si>
  <si>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</si>
  <si>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</si>
  <si>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</si>
  <si>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</si>
  <si>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</si>
  <si>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</si>
  <si>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</si>
  <si>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</si>
  <si>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</si>
  <si>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</si>
  <si>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</si>
  <si>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</si>
  <si>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</si>
  <si>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</si>
  <si>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</si>
  <si>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</si>
  <si>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</si>
  <si>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</si>
  <si>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</si>
  <si>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</si>
  <si>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</si>
  <si>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</si>
  <si>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</si>
  <si>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</si>
  <si>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</si>
  <si>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</si>
  <si>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</si>
  <si>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</si>
  <si>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</si>
  <si>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</si>
  <si>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</si>
  <si>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</si>
  <si>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</si>
  <si>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</si>
  <si>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</si>
  <si>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</si>
  <si>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</si>
  <si>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</si>
  <si>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</si>
  <si>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</si>
  <si>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</si>
  <si>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</si>
  <si>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</si>
  <si>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</si>
  <si>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</si>
  <si>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</si>
  <si>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</si>
  <si>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</si>
  <si>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</si>
  <si>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</si>
  <si>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</si>
  <si>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</si>
  <si>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</si>
  <si>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</si>
  <si>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</si>
  <si>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</si>
  <si>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</si>
  <si>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</si>
  <si>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</si>
  <si>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</si>
  <si>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</si>
  <si>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</si>
  <si>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</si>
  <si>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</si>
  <si>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</si>
  <si>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</si>
  <si>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</si>
  <si>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</si>
  <si>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</si>
  <si>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</si>
  <si>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</si>
  <si>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</si>
  <si>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</si>
  <si>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</si>
  <si>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</si>
  <si>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</si>
  <si>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</si>
  <si>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</si>
  <si>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</si>
  <si>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</si>
  <si>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</si>
  <si>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</si>
  <si>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</si>
  <si>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</si>
  <si>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</si>
  <si>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</si>
  <si>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</si>
  <si>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</si>
  <si>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</si>
  <si>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</si>
  <si>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</si>
  <si>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</si>
  <si>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</si>
  <si>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</si>
  <si>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</si>
  <si>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</si>
  <si>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</si>
  <si>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</si>
  <si>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</si>
  <si>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</si>
  <si>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</si>
  <si>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</si>
  <si>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</si>
  <si>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</si>
  <si>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</si>
  <si>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</si>
  <si>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</si>
  <si>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</si>
  <si>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</si>
  <si>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</si>
  <si>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</si>
  <si>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</si>
  <si>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</si>
  <si>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</si>
  <si>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</si>
  <si>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</si>
  <si>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</si>
  <si>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</si>
  <si>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</si>
  <si>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</si>
  <si>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</si>
  <si>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</si>
  <si>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</si>
  <si>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</si>
  <si>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</si>
  <si>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</si>
  <si>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</si>
  <si>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</si>
  <si>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</si>
  <si>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</si>
  <si>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</si>
  <si>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</si>
  <si>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</si>
  <si>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</si>
  <si>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</si>
  <si>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</si>
  <si>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</si>
  <si>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</si>
  <si>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</si>
  <si>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</si>
  <si>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</si>
  <si>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</si>
  <si>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</si>
  <si>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</si>
  <si>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</si>
  <si>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</si>
  <si>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</si>
  <si>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</si>
  <si>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</si>
  <si>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</si>
  <si>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</si>
  <si>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</si>
  <si>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</si>
  <si>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</si>
  <si>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</si>
  <si>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</si>
  <si>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</si>
  <si>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</si>
  <si>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</si>
  <si>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</si>
  <si>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</si>
  <si>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</si>
  <si>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</si>
  <si>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</si>
  <si>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</si>
  <si>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</si>
  <si>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</si>
  <si>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</si>
  <si>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</si>
  <si>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</si>
  <si>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</si>
  <si>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</si>
  <si>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</si>
  <si>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</si>
  <si>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</si>
  <si>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</si>
  <si>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</si>
  <si>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</si>
  <si>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</si>
  <si>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</si>
  <si>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</si>
  <si>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</si>
  <si>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</si>
  <si>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</si>
  <si>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</si>
  <si>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</si>
  <si>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</si>
  <si>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</si>
  <si>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</si>
  <si>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</si>
  <si>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</si>
  <si>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</si>
  <si>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</si>
  <si>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</si>
  <si>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</si>
  <si>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</si>
  <si>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</si>
  <si>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</si>
  <si>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</si>
  <si>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</si>
  <si>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</si>
  <si>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</si>
  <si>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</si>
  <si>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</si>
  <si>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</si>
  <si>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</si>
  <si>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</si>
  <si>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</si>
  <si>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</si>
  <si>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</si>
  <si>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</si>
  <si>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</si>
  <si>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</si>
  <si>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</si>
  <si>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</si>
  <si>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</si>
  <si>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</si>
  <si>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</si>
  <si>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</si>
  <si>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</si>
  <si>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</si>
  <si>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</si>
  <si>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</si>
  <si>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</si>
  <si>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</si>
  <si>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</si>
  <si>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</si>
  <si>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</si>
  <si>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</si>
  <si>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</si>
  <si>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</si>
  <si>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</si>
  <si>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</si>
  <si>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</si>
  <si>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</si>
  <si>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</si>
  <si>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</si>
  <si>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</si>
  <si>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</si>
  <si>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</si>
  <si>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</si>
  <si>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</si>
  <si>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</si>
  <si>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</si>
  <si>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</si>
  <si>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</si>
  <si>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</si>
  <si>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</si>
  <si>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</si>
  <si>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</si>
  <si>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</si>
  <si>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</si>
  <si>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</si>
  <si>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</si>
  <si>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</si>
  <si>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</si>
  <si>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</si>
  <si>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</si>
  <si>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</si>
  <si>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</si>
  <si>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</si>
  <si>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</si>
  <si>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</si>
  <si>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</si>
  <si>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</si>
  <si>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</si>
  <si>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</si>
  <si>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</si>
  <si>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</si>
  <si>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</si>
  <si>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</si>
  <si>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</si>
  <si>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</si>
  <si>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</si>
  <si>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</si>
  <si>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</si>
  <si>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</si>
  <si>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</si>
  <si>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</si>
  <si>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</si>
  <si>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</si>
  <si>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</si>
  <si>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</si>
  <si>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</si>
  <si>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</si>
  <si>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</si>
  <si>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</si>
  <si>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</si>
  <si>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</si>
  <si>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</si>
  <si>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</si>
  <si>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</si>
  <si>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</si>
  <si>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</si>
  <si>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</si>
  <si>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</si>
  <si>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</si>
  <si>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</si>
  <si>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</si>
  <si>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</si>
  <si>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</si>
  <si>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</si>
  <si>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</si>
  <si>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</si>
  <si>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</si>
  <si>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</si>
  <si>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</si>
  <si>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</si>
  <si>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</si>
  <si>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</si>
  <si>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</si>
  <si>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</si>
  <si>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</si>
  <si>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</si>
  <si>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</si>
  <si>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</si>
  <si>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</si>
  <si>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</si>
  <si>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</si>
  <si>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</si>
  <si>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</si>
  <si>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</si>
  <si>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</si>
  <si>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</si>
  <si>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</si>
  <si>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</si>
  <si>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</si>
  <si>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</si>
  <si>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</si>
  <si>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</si>
  <si>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</si>
  <si>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</si>
  <si>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</si>
  <si>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</si>
  <si>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</si>
  <si>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</si>
  <si>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</si>
  <si>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</si>
  <si>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</si>
  <si>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</si>
  <si>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</si>
  <si>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</si>
  <si>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</si>
  <si>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</si>
  <si>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</si>
  <si>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</si>
  <si>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</si>
  <si>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</si>
  <si>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</si>
  <si>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</si>
  <si>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</si>
  <si>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</si>
  <si>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</si>
  <si>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</si>
  <si>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</si>
  <si>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</si>
  <si>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</si>
  <si>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</si>
  <si>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</si>
  <si>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</si>
  <si>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</si>
  <si>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</si>
  <si>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</si>
  <si>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</si>
  <si>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</si>
  <si>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</si>
  <si>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</si>
  <si>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</si>
  <si>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</si>
  <si>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</si>
  <si>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</si>
  <si>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</si>
  <si>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</si>
  <si>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</si>
  <si>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</si>
  <si>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</si>
  <si>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</si>
  <si>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</si>
  <si>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</si>
  <si>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</si>
  <si>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</si>
  <si>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</si>
  <si>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</si>
  <si>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</si>
  <si>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</si>
  <si>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</si>
  <si>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</si>
  <si>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</si>
  <si>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</si>
  <si>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</si>
  <si>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</si>
  <si>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</si>
  <si>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</si>
  <si>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</si>
  <si>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</si>
  <si>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</si>
  <si>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</si>
  <si>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</si>
  <si>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</si>
  <si>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</si>
  <si>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</si>
  <si>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</si>
  <si>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</si>
  <si>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</si>
  <si>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</si>
  <si>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</si>
  <si>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</si>
  <si>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</si>
  <si>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</si>
  <si>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</si>
  <si>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</si>
  <si>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</si>
  <si>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</si>
  <si>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</si>
  <si>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</si>
  <si>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</si>
  <si>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</si>
  <si>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</si>
  <si>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</si>
  <si>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</si>
  <si>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</si>
  <si>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</si>
  <si>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</si>
  <si>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</si>
  <si>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</si>
  <si>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</si>
  <si>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</si>
  <si>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</si>
  <si>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</si>
  <si>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</si>
  <si>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</si>
  <si>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</si>
  <si>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</si>
  <si>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</si>
  <si>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</si>
  <si>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</si>
  <si>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</si>
  <si>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</si>
  <si>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</si>
  <si>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</si>
  <si>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</si>
  <si>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</si>
  <si>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</si>
  <si>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</si>
  <si>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</si>
  <si>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</si>
  <si>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</si>
  <si>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</si>
  <si>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</si>
  <si>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</si>
  <si>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</si>
  <si>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</si>
  <si>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</si>
  <si>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</si>
  <si>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</si>
  <si>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</si>
  <si>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</si>
  <si>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</si>
  <si>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</si>
  <si>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</si>
  <si>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</si>
  <si>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</si>
  <si>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</si>
  <si>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</si>
  <si>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</si>
  <si>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</si>
  <si>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</si>
  <si>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</si>
  <si>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</si>
  <si>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</si>
  <si>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</si>
  <si>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</si>
  <si>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</si>
  <si>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</si>
  <si>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</si>
  <si>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</si>
  <si>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</si>
  <si>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</si>
  <si>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</si>
  <si>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</si>
  <si>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</si>
  <si>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</si>
  <si>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</si>
  <si>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</si>
  <si>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</si>
  <si>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</si>
  <si>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</si>
  <si>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</si>
  <si>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</si>
  <si>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</si>
  <si>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</si>
  <si>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</si>
  <si>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</si>
  <si>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</si>
  <si>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</si>
  <si>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</si>
  <si>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</si>
  <si>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</si>
  <si>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</si>
  <si>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</si>
  <si>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</si>
  <si>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</si>
  <si>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</si>
  <si>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</si>
  <si>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</si>
  <si>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</si>
  <si>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</si>
  <si>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</si>
  <si>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</si>
  <si>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</si>
  <si>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</si>
  <si>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</si>
  <si>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</si>
  <si>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</si>
  <si>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</si>
  <si>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</si>
  <si>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</si>
  <si>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</si>
  <si>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</si>
  <si>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</si>
  <si>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</si>
  <si>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</si>
  <si>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</si>
  <si>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</si>
  <si>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</si>
  <si>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</si>
  <si>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</si>
  <si>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</si>
  <si>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</si>
  <si>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</si>
  <si>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</si>
  <si>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</si>
  <si>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</si>
  <si>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</si>
  <si>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</si>
  <si>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</si>
  <si>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</si>
  <si>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</si>
  <si>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</si>
  <si>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</si>
  <si>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</si>
  <si>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</si>
  <si>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</si>
  <si>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</si>
  <si>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</si>
  <si>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</si>
  <si>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</si>
  <si>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</si>
  <si>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</si>
  <si>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</si>
  <si>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</si>
  <si>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</si>
  <si>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</si>
  <si>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</si>
  <si>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</si>
  <si>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</si>
  <si>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</si>
  <si>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</si>
  <si>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</si>
  <si>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</si>
  <si>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</si>
  <si>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</si>
  <si>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</si>
  <si>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</si>
  <si>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</si>
  <si>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</si>
  <si>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</si>
  <si>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</si>
  <si>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</si>
  <si>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</si>
  <si>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</si>
  <si>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</si>
  <si>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</si>
  <si>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</si>
  <si>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</si>
  <si>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</si>
  <si>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</si>
  <si>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</si>
  <si>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</si>
  <si>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</si>
  <si>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</si>
  <si>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</si>
  <si>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</si>
  <si>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</si>
  <si>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</si>
  <si>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</si>
  <si>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</si>
  <si>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</si>
  <si>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</si>
  <si>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</si>
  <si>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</si>
  <si>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</si>
  <si>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</si>
  <si>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</si>
  <si>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</si>
  <si>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</si>
  <si>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</si>
  <si>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</si>
  <si>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</si>
  <si>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</si>
  <si>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</si>
  <si>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</si>
  <si>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</si>
  <si>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</si>
  <si>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</si>
  <si>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</si>
  <si>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</si>
  <si>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</si>
  <si>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</si>
  <si>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</si>
  <si>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</si>
  <si>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</si>
  <si>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</si>
  <si>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</si>
  <si>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</si>
  <si>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</si>
  <si>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</si>
  <si>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</si>
  <si>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</si>
  <si>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</si>
  <si>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</si>
  <si>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</si>
  <si>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</si>
  <si>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</si>
  <si>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</si>
  <si>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</si>
  <si>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</si>
  <si>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</si>
  <si>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</si>
  <si>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</si>
  <si>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</si>
  <si>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</si>
  <si>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</si>
  <si>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</si>
  <si>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</si>
  <si>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</si>
  <si>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</si>
  <si>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</si>
  <si>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</si>
  <si>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</si>
  <si>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</si>
  <si>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</si>
  <si>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</si>
  <si>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</si>
  <si>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</si>
  <si>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</si>
  <si>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</si>
  <si>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</si>
  <si>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</si>
  <si>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</si>
  <si>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</si>
  <si>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</si>
  <si>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</si>
  <si>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</si>
  <si>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</si>
  <si>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</si>
  <si>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</si>
  <si>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</si>
  <si>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</si>
  <si>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</si>
  <si>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</si>
  <si>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</si>
  <si>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</si>
  <si>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</si>
  <si>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</si>
  <si>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</si>
  <si>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</si>
  <si>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</si>
  <si>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</si>
  <si>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</si>
  <si>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</si>
  <si>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</si>
  <si>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</si>
  <si>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</si>
  <si>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</si>
  <si>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</si>
  <si>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</si>
  <si>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</si>
  <si>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</si>
  <si>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</si>
  <si>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</si>
  <si>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</si>
  <si>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</si>
  <si>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</si>
  <si>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</si>
  <si>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</si>
  <si>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</si>
  <si>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</si>
  <si>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</si>
  <si>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</si>
  <si>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</si>
  <si>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</si>
  <si>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</si>
  <si>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</si>
  <si>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</si>
  <si>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</si>
  <si>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</si>
  <si>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</si>
  <si>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</si>
  <si>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</si>
  <si>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</si>
  <si>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</si>
  <si>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</si>
  <si>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</si>
  <si>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</si>
  <si>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</si>
  <si>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</si>
  <si>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</si>
  <si>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</si>
  <si>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</si>
  <si>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</si>
  <si>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</si>
  <si>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</si>
  <si>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</si>
  <si>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</si>
  <si>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</si>
  <si>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</si>
  <si>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</si>
  <si>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</si>
  <si>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</si>
  <si>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</si>
  <si>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</si>
  <si>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</si>
  <si>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</si>
  <si>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</si>
  <si>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</si>
  <si>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</si>
  <si>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</si>
  <si>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</si>
  <si>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</si>
  <si>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</si>
  <si>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</si>
  <si>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</si>
  <si>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</si>
  <si>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</si>
  <si>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</si>
  <si>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</si>
  <si>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</si>
  <si>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</si>
  <si>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</si>
  <si>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</si>
  <si>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</si>
  <si>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</si>
  <si>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</si>
  <si>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</si>
  <si>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</si>
  <si>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</si>
  <si>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</si>
  <si>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</si>
  <si>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</si>
  <si>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</si>
  <si>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</si>
  <si>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</si>
  <si>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</si>
  <si>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</si>
  <si>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</si>
  <si>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</si>
  <si>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</si>
  <si>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</si>
  <si>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</si>
  <si>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</si>
  <si>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</si>
  <si>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</si>
  <si>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</si>
  <si>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</si>
  <si>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</si>
  <si>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</si>
  <si>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</si>
  <si>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</si>
  <si>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</si>
  <si>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</si>
  <si>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</si>
  <si>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</si>
  <si>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</si>
  <si>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</si>
  <si>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</si>
  <si>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</si>
  <si>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</si>
  <si>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</si>
  <si>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</si>
  <si>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</si>
  <si>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</si>
  <si>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</si>
  <si>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</si>
  <si>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</si>
  <si>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</si>
  <si>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</si>
  <si>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</si>
  <si>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</si>
  <si>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</si>
  <si>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</si>
  <si>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</si>
  <si>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</si>
  <si>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</si>
  <si>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</si>
  <si>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</si>
  <si>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</si>
  <si>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</si>
  <si>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</si>
  <si>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</si>
  <si>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</si>
  <si>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</si>
  <si>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</si>
  <si>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</si>
  <si>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</si>
  <si>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</si>
  <si>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</si>
  <si>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</si>
  <si>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</si>
  <si>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</si>
  <si>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</si>
  <si>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</si>
  <si>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</si>
  <si>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</si>
  <si>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</si>
  <si>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</si>
  <si>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</si>
  <si>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</si>
  <si>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</si>
  <si>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</si>
  <si>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</si>
  <si>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</si>
  <si>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</si>
  <si>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</si>
  <si>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</si>
  <si>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</si>
  <si>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</si>
  <si>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</si>
  <si>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</si>
  <si>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</si>
  <si>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</si>
  <si>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</si>
  <si>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</si>
  <si>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</si>
  <si>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</si>
  <si>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</si>
  <si>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</si>
  <si>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</si>
  <si>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</si>
  <si>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</si>
  <si>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</si>
  <si>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</si>
  <si>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</si>
  <si>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</si>
  <si>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</si>
  <si>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</si>
  <si>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</si>
  <si>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</si>
  <si>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</si>
  <si>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</si>
  <si>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</si>
  <si>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</si>
  <si>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</si>
  <si>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</si>
  <si>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</si>
  <si>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</si>
  <si>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</si>
  <si>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</si>
  <si>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</si>
  <si>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</si>
  <si>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</si>
  <si>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</si>
  <si>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</si>
  <si>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</si>
  <si>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</si>
  <si>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</si>
  <si>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</si>
  <si>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</si>
  <si>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</si>
  <si>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</si>
  <si>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</si>
  <si>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</si>
  <si>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</si>
  <si>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</si>
  <si>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</si>
  <si>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</si>
  <si>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</si>
  <si>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</si>
  <si>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</si>
  <si>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</si>
  <si>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</si>
  <si>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</si>
  <si>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</si>
  <si>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</si>
  <si>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</si>
  <si>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</si>
  <si>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</si>
  <si>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</si>
  <si>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</si>
  <si>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</si>
  <si>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</si>
  <si>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</si>
  <si>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</si>
  <si>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</si>
  <si>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</si>
  <si>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</si>
  <si>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</si>
  <si>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</si>
  <si>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</si>
  <si>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</si>
  <si>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</si>
  <si>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</si>
  <si>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</si>
  <si>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</si>
  <si>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</si>
  <si>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</si>
  <si>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</si>
  <si>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</si>
  <si>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</si>
  <si>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</si>
  <si>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</si>
  <si>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</si>
  <si>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</si>
  <si>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</si>
  <si>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</si>
  <si>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</si>
  <si>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</si>
  <si>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</si>
  <si>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</si>
  <si>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</si>
  <si>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</si>
  <si>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</si>
  <si>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</si>
  <si>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</si>
  <si>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</si>
  <si>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</si>
  <si>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</si>
  <si>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</si>
  <si>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</si>
  <si>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</si>
  <si>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</si>
  <si>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</si>
  <si>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</si>
  <si>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</si>
  <si>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</si>
  <si>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</si>
  <si>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</si>
  <si>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</si>
  <si>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</si>
  <si>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</si>
  <si>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</si>
  <si>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</si>
  <si>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</si>
  <si>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</si>
  <si>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</si>
  <si>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</si>
  <si>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</si>
  <si>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</si>
  <si>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</si>
  <si>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</si>
  <si>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</si>
  <si>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</si>
  <si>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</si>
  <si>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</si>
  <si>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</si>
  <si>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</si>
  <si>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</si>
  <si>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</si>
  <si>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</si>
  <si>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</si>
  <si>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</si>
  <si>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</si>
  <si>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</si>
  <si>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</si>
  <si>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</si>
  <si>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</si>
  <si>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</si>
  <si>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</si>
  <si>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</si>
  <si>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</si>
  <si>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</si>
  <si>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</si>
  <si>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</si>
  <si>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</si>
  <si>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</si>
  <si>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</si>
  <si>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</si>
  <si>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</si>
  <si>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</si>
  <si>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</si>
  <si>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</si>
  <si>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</si>
  <si>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</si>
  <si>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</si>
  <si>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</si>
  <si>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</si>
  <si>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</si>
  <si>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</si>
  <si>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</si>
  <si>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</si>
  <si>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</si>
  <si>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</si>
  <si>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</si>
  <si>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</si>
  <si>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</si>
  <si>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</si>
  <si>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</si>
  <si>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</si>
  <si>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</si>
  <si>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</si>
  <si>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</si>
  <si>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</si>
  <si>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</si>
  <si>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</si>
  <si>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</si>
  <si>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</si>
  <si>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</si>
  <si>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</si>
  <si>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</si>
  <si>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</si>
  <si>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</si>
  <si>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</si>
  <si>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</si>
  <si>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</si>
  <si>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</si>
  <si>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</si>
  <si>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</si>
  <si>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</si>
  <si>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</si>
  <si>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</si>
  <si>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</si>
  <si>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</si>
  <si>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</si>
  <si>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</si>
  <si>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</si>
  <si>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</si>
  <si>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</si>
  <si>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</si>
  <si>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</si>
  <si>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</si>
  <si>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</si>
  <si>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</si>
  <si>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</si>
  <si>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</si>
  <si>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</si>
  <si>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</si>
  <si>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</si>
  <si>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</si>
  <si>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</si>
  <si>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</si>
  <si>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</si>
  <si>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</si>
  <si>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</si>
  <si>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</si>
  <si>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</si>
  <si>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</si>
  <si>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</si>
  <si>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</si>
  <si>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</si>
  <si>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</si>
  <si>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</si>
  <si>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</si>
  <si>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</si>
  <si>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</si>
  <si>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</si>
  <si>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</si>
  <si>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</si>
  <si>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</si>
  <si>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</si>
  <si>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</si>
  <si>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</si>
  <si>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</si>
  <si>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</si>
  <si>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</si>
  <si>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</si>
  <si>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</si>
  <si>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</si>
  <si>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</si>
  <si>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</si>
  <si>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</si>
  <si>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</si>
  <si>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</si>
  <si>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</si>
  <si>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</si>
  <si>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</si>
  <si>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</si>
  <si>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</si>
  <si>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</si>
  <si>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</si>
  <si>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</si>
  <si>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</si>
  <si>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</si>
  <si>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</si>
  <si>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</si>
  <si>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</si>
  <si>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</si>
  <si>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</si>
  <si>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</si>
  <si>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</si>
  <si>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</si>
  <si>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</si>
  <si>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</si>
  <si>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</si>
  <si>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</si>
  <si>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</si>
  <si>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</si>
  <si>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</si>
  <si>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</si>
  <si>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</si>
  <si>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</si>
  <si>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</si>
  <si>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</si>
  <si>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</si>
  <si>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</si>
  <si>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</si>
  <si>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</si>
  <si>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</si>
  <si>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</si>
  <si>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</si>
  <si>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</si>
  <si>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</si>
  <si>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</si>
  <si>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</si>
  <si>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</si>
  <si>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</si>
  <si>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</si>
  <si>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</si>
  <si>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</si>
  <si>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</si>
  <si>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</si>
  <si>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</si>
  <si>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</si>
  <si>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</si>
  <si>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</si>
  <si>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</si>
  <si>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</si>
  <si>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</si>
  <si>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</si>
  <si>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</si>
  <si>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</si>
  <si>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</si>
  <si>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</si>
  <si>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</si>
  <si>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</si>
  <si>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</si>
  <si>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</si>
  <si>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</si>
  <si>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</si>
  <si>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</si>
  <si>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</si>
  <si>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</si>
  <si>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</si>
  <si>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</si>
  <si>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</si>
  <si>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</si>
  <si>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</si>
  <si>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</si>
  <si>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</si>
  <si>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</si>
  <si>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</si>
  <si>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</si>
  <si>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</si>
  <si>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</si>
  <si>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</si>
  <si>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</si>
  <si>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</si>
  <si>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</si>
  <si>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</si>
  <si>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</si>
  <si>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</si>
  <si>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</si>
  <si>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</si>
  <si>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</si>
  <si>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</si>
  <si>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</si>
  <si>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</si>
  <si>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</si>
  <si>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</si>
  <si>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</si>
  <si>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</si>
  <si>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</si>
  <si>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</si>
  <si>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</si>
  <si>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</si>
  <si>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</si>
  <si>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</si>
  <si>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</si>
  <si>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</si>
  <si>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</si>
  <si>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</si>
  <si>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</si>
  <si>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</si>
  <si>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</si>
  <si>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</si>
  <si>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</si>
  <si>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</si>
  <si>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</si>
  <si>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</si>
  <si>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</si>
  <si>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</si>
  <si>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</si>
  <si>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</si>
  <si>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</si>
  <si>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</si>
  <si>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</si>
  <si>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</si>
  <si>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</si>
  <si>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</si>
  <si>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</si>
  <si>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</si>
  <si>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</si>
  <si>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</si>
  <si>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</si>
  <si>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</si>
  <si>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</si>
  <si>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</si>
  <si>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</si>
  <si>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</si>
  <si>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</si>
  <si>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</si>
  <si>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</si>
  <si>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</si>
  <si>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</si>
  <si>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</si>
  <si>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</si>
  <si>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</si>
  <si>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</si>
  <si>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</si>
  <si>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</si>
  <si>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</si>
  <si>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</si>
  <si>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</si>
  <si>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</si>
  <si>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</si>
  <si>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</si>
  <si>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</si>
  <si>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</si>
  <si>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</si>
  <si>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</si>
  <si>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</si>
  <si>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</si>
  <si>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</si>
  <si>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</si>
  <si>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</si>
  <si>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</si>
  <si>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</si>
  <si>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</si>
  <si>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</si>
  <si>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</si>
  <si>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</si>
  <si>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</si>
  <si>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</si>
  <si>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</si>
  <si>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</si>
  <si>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</si>
  <si>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</si>
  <si>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</si>
  <si>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</si>
  <si>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</si>
  <si>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</si>
  <si>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</si>
  <si>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</si>
  <si>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</si>
  <si>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</si>
  <si>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</si>
  <si>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</si>
  <si>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</si>
  <si>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</si>
  <si>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</si>
  <si>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</si>
  <si>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</si>
  <si>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</si>
  <si>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</si>
  <si>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</si>
  <si>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</si>
  <si>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</si>
  <si>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</si>
  <si>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</si>
  <si>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</si>
  <si>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</si>
  <si>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</si>
  <si>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</si>
  <si>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</si>
  <si>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</si>
  <si>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</si>
  <si>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</si>
  <si>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</si>
  <si>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</si>
  <si>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</si>
  <si>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</si>
  <si>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</si>
  <si>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</si>
  <si>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</si>
  <si>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</si>
  <si>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</si>
  <si>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</si>
  <si>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</si>
  <si>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</si>
  <si>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</si>
  <si>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</si>
  <si>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</si>
  <si>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</si>
  <si>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</si>
  <si>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</si>
  <si>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</si>
  <si>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</si>
  <si>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</si>
  <si>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</si>
  <si>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</si>
  <si>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</si>
  <si>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</si>
  <si>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</si>
  <si>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</si>
  <si>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</si>
  <si>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</si>
  <si>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</si>
  <si>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</si>
  <si>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</si>
  <si>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</si>
  <si>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</si>
  <si>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</si>
  <si>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</si>
  <si>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</si>
  <si>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</si>
  <si>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</si>
  <si>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</si>
  <si>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</si>
  <si>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</si>
  <si>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</si>
  <si>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</si>
  <si>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</si>
  <si>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</si>
  <si>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</si>
  <si>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</si>
  <si>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</si>
  <si>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</si>
  <si>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</si>
  <si>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</si>
  <si>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</si>
  <si>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</si>
  <si>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</si>
  <si>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</si>
  <si>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</si>
  <si>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</si>
  <si>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</si>
  <si>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</si>
  <si>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</si>
  <si>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</si>
  <si>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</si>
  <si>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</si>
  <si>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</si>
  <si>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</si>
  <si>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</si>
  <si>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</si>
  <si>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</si>
  <si>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</si>
  <si>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</si>
  <si>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</si>
  <si>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</si>
  <si>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</si>
  <si>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</si>
  <si>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</si>
  <si>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</si>
  <si>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</si>
  <si>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</si>
  <si>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</si>
  <si>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</si>
  <si>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</si>
  <si>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</si>
  <si>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</si>
  <si>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</si>
  <si>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</si>
  <si>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</si>
  <si>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</si>
  <si>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</si>
  <si>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</si>
  <si>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</si>
  <si>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</si>
  <si>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</si>
  <si>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</si>
  <si>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</si>
  <si>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</si>
  <si>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</si>
  <si>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</si>
  <si>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</si>
  <si>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</si>
  <si>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</si>
  <si>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</si>
  <si>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</si>
  <si>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</si>
  <si>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</si>
  <si>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</si>
  <si>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</si>
  <si>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</si>
  <si>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</si>
  <si>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</si>
  <si>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</si>
  <si>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</si>
  <si>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</si>
  <si>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</si>
  <si>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</si>
  <si>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</si>
  <si>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</si>
  <si>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</si>
  <si>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</si>
  <si>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</si>
  <si>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</si>
  <si>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</si>
  <si>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</si>
  <si>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</si>
  <si>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</si>
  <si>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</si>
  <si>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</si>
  <si>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</si>
  <si>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</si>
  <si>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</si>
  <si>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</si>
  <si>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</si>
  <si>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</si>
  <si>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</si>
  <si>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</si>
  <si>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</si>
  <si>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</si>
  <si>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</si>
  <si>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</si>
  <si>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</si>
  <si>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</si>
  <si>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</si>
  <si>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</si>
  <si>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</si>
  <si>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</si>
  <si>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</si>
  <si>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</si>
  <si>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</si>
  <si>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</si>
  <si>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</si>
  <si>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</si>
  <si>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</si>
  <si>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</si>
  <si>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</si>
  <si>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</si>
  <si>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</si>
  <si>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</si>
  <si>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</si>
  <si>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</si>
  <si>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</si>
  <si>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</si>
  <si>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</si>
  <si>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</si>
  <si>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</si>
  <si>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</si>
  <si>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</si>
  <si>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</si>
  <si>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</si>
  <si>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</si>
  <si>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</si>
  <si>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</si>
  <si>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</si>
  <si>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</si>
  <si>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</si>
  <si>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</si>
  <si>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</si>
  <si>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</si>
  <si>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</si>
  <si>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</si>
  <si>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</si>
  <si>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</si>
  <si>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</si>
  <si>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</si>
  <si>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</si>
  <si>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</si>
  <si>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</si>
  <si>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</si>
  <si>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</si>
  <si>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</si>
  <si>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</si>
  <si>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</si>
  <si>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</si>
  <si>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</si>
  <si>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</si>
  <si>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</si>
  <si>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</si>
  <si>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</si>
  <si>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</si>
  <si>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</si>
  <si>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</si>
  <si>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</si>
  <si>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</si>
  <si>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</si>
  <si>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</si>
  <si>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</si>
  <si>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</si>
  <si>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</si>
  <si>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</si>
  <si>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</si>
  <si>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</si>
  <si>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</si>
  <si>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</si>
  <si>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</si>
  <si>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</si>
  <si>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</si>
  <si>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</si>
  <si>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</si>
  <si>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</si>
  <si>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</si>
  <si>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</si>
  <si>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</si>
  <si>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</si>
  <si>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</si>
  <si>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</si>
  <si>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</si>
  <si>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</si>
  <si>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</si>
  <si>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</si>
  <si>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</si>
  <si>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</si>
  <si>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</si>
  <si>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</si>
  <si>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</si>
  <si>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</si>
  <si>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</si>
  <si>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</si>
  <si>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</si>
  <si>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</si>
  <si>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</si>
  <si>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</si>
  <si>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</si>
  <si>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</si>
  <si>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</si>
  <si>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</si>
  <si>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</si>
  <si>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</si>
  <si>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</si>
  <si>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</si>
  <si>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</si>
  <si>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</si>
  <si>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</si>
  <si>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</si>
  <si>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</si>
  <si>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</si>
  <si>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</si>
  <si>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</si>
  <si>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</si>
  <si>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</si>
  <si>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</si>
  <si>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</si>
  <si>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</si>
  <si>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</si>
  <si>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</si>
  <si>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</si>
  <si>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</si>
  <si>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</si>
  <si>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</si>
  <si>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</si>
  <si>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</si>
  <si>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</si>
  <si>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</si>
  <si>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</si>
  <si>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</si>
  <si>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</si>
  <si>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</si>
  <si>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</si>
  <si>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</si>
  <si>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</si>
  <si>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</si>
  <si>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</si>
  <si>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</si>
  <si>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</si>
  <si>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</si>
  <si>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</si>
  <si>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</si>
  <si>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</si>
  <si>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</si>
  <si>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</si>
  <si>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</si>
  <si>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</si>
  <si>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</si>
  <si>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</si>
  <si>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</si>
  <si>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</si>
  <si>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</si>
  <si>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</si>
  <si>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</si>
  <si>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</si>
  <si>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</si>
  <si>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</si>
  <si>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</si>
  <si>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</si>
  <si>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</si>
  <si>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</si>
  <si>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</si>
  <si>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</si>
  <si>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</si>
  <si>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</si>
  <si>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</si>
  <si>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</si>
  <si>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</si>
  <si>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</si>
  <si>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</si>
  <si>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</si>
  <si>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</si>
  <si>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</si>
  <si>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</si>
  <si>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</si>
  <si>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</si>
  <si>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</si>
  <si>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</si>
  <si>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</si>
  <si>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</si>
  <si>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</si>
  <si>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</si>
  <si>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</si>
  <si>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</si>
  <si>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</si>
  <si>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</si>
  <si>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</si>
  <si>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</si>
  <si>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</si>
  <si>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</si>
  <si>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</si>
  <si>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</si>
  <si>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</si>
  <si>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</si>
  <si>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</si>
  <si>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</si>
  <si>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</si>
  <si>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</si>
  <si>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</si>
  <si>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</si>
  <si>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</si>
  <si>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</si>
  <si>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</si>
  <si>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</si>
  <si>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</si>
  <si>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</si>
  <si>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</si>
  <si>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</si>
  <si>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</si>
  <si>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</si>
  <si>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</si>
  <si>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</si>
  <si>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</si>
  <si>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</si>
  <si>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</si>
  <si>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</si>
  <si>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</si>
  <si>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</si>
  <si>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</si>
  <si>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</si>
  <si>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</si>
  <si>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</si>
  <si>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</si>
  <si>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</si>
  <si>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</si>
  <si>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</si>
  <si>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</si>
  <si>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</si>
  <si>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</si>
  <si>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</si>
  <si>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</si>
  <si>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</si>
  <si>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</si>
  <si>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</si>
  <si>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</si>
  <si>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</si>
  <si>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</si>
  <si>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</si>
  <si>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</si>
  <si>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</si>
  <si>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</si>
  <si>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</si>
  <si>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</si>
  <si>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</si>
  <si>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</si>
  <si>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</si>
  <si>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</si>
  <si>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</si>
  <si>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</si>
  <si>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</si>
  <si>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</si>
  <si>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</si>
  <si>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</si>
  <si>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</si>
  <si>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</si>
  <si>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</si>
  <si>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</si>
  <si>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</si>
  <si>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</si>
  <si>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</si>
  <si>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</si>
  <si>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</si>
  <si>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</si>
  <si>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</si>
  <si>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</si>
  <si>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</si>
  <si>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</si>
  <si>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</si>
  <si>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</si>
  <si>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</si>
  <si>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</si>
  <si>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</si>
  <si>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</si>
  <si>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</si>
  <si>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</si>
  <si>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</si>
  <si>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</si>
  <si>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</si>
  <si>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</si>
  <si>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</si>
  <si>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</si>
  <si>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</si>
  <si>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</si>
  <si>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</si>
  <si>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</si>
  <si>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</si>
  <si>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</si>
  <si>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</si>
  <si>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</si>
  <si>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</si>
  <si>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</si>
  <si>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</si>
  <si>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</si>
  <si>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</si>
  <si>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</si>
  <si>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</si>
  <si>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</si>
  <si>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</si>
  <si>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</si>
  <si>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</si>
  <si>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</si>
  <si>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</si>
  <si>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</si>
  <si>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</si>
  <si>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</si>
  <si>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</si>
  <si>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</si>
  <si>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</si>
  <si>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</si>
  <si>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</si>
  <si>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</si>
  <si>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</si>
  <si>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</si>
  <si>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</si>
  <si>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</si>
  <si>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</si>
  <si>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</si>
  <si>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</si>
  <si>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</si>
  <si>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</si>
  <si>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</si>
  <si>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</si>
  <si>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</si>
  <si>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</si>
  <si>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</si>
  <si>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</si>
  <si>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</si>
  <si>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</si>
  <si>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</si>
  <si>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</si>
  <si>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</si>
  <si>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</si>
  <si>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</si>
  <si>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</si>
  <si>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</si>
  <si>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</si>
  <si>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</si>
  <si>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</si>
  <si>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</si>
  <si>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</si>
  <si>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</si>
  <si>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</si>
  <si>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</si>
  <si>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</si>
  <si>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</si>
  <si>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</si>
  <si>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</si>
  <si>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</si>
  <si>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</si>
  <si>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</si>
  <si>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</si>
  <si>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</si>
  <si>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</si>
  <si>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</si>
  <si>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</si>
  <si>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</si>
  <si>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</si>
  <si>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</si>
  <si>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</si>
  <si>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</si>
  <si>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</si>
  <si>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</si>
  <si>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</si>
  <si>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</si>
  <si>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</si>
  <si>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</si>
  <si>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</si>
  <si>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</si>
  <si>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</si>
  <si>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</si>
  <si>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</si>
  <si>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</si>
  <si>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</si>
  <si>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</si>
  <si>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</si>
  <si>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</si>
  <si>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</si>
  <si>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</si>
  <si>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</si>
  <si>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</si>
  <si>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</si>
  <si>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</si>
  <si>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</si>
  <si>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</si>
  <si>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</si>
  <si>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</si>
  <si>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</si>
  <si>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</si>
  <si>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</si>
  <si>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</si>
  <si>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</si>
  <si>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</si>
  <si>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</si>
  <si>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</si>
  <si>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</si>
  <si>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</si>
  <si>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</si>
  <si>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</si>
  <si>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</si>
  <si>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</si>
  <si>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</si>
  <si>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</si>
  <si>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</si>
  <si>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</si>
  <si>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</si>
  <si>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</si>
  <si>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</si>
  <si>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</si>
  <si>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</si>
  <si>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</si>
  <si>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</si>
  <si>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</si>
  <si>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</si>
  <si>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</si>
  <si>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</si>
  <si>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</si>
  <si>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</si>
  <si>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</si>
  <si>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</si>
  <si>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</si>
  <si>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</si>
  <si>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</si>
  <si>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</si>
  <si>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</si>
  <si>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</si>
  <si>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</si>
  <si>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</si>
  <si>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</si>
  <si>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</si>
  <si>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</si>
  <si>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</si>
  <si>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</si>
  <si>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</si>
  <si>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</si>
  <si>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</si>
  <si>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</si>
  <si>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</si>
  <si>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</si>
  <si>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</si>
  <si>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</si>
  <si>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</si>
  <si>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</si>
  <si>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</si>
  <si>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</si>
  <si>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</si>
  <si>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</si>
  <si>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</si>
  <si>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</si>
  <si>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</si>
  <si>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</si>
  <si>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</si>
  <si>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</si>
  <si>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</si>
  <si>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</si>
  <si>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</si>
  <si>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</si>
  <si>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</si>
  <si>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</si>
  <si>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</si>
  <si>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</si>
  <si>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</si>
  <si>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</si>
  <si>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</si>
  <si>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</si>
  <si>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</si>
  <si>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</si>
  <si>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</si>
  <si>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</si>
  <si>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</si>
  <si>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</si>
  <si>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</si>
  <si>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</si>
  <si>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</si>
  <si>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</si>
  <si>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</si>
  <si>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</si>
  <si>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</si>
  <si>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</si>
  <si>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</si>
  <si>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</si>
  <si>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</si>
  <si>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</si>
  <si>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</si>
  <si>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</si>
  <si>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</si>
  <si>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</si>
  <si>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</si>
  <si>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</si>
  <si>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</si>
  <si>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</si>
  <si>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</si>
  <si>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</si>
  <si>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</si>
  <si>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</si>
  <si>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</si>
  <si>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</si>
  <si>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</si>
  <si>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</si>
  <si>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</si>
  <si>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</si>
  <si>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</si>
  <si>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</si>
  <si>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</si>
  <si>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</si>
  <si>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</si>
  <si>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</si>
  <si>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</si>
  <si>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</si>
  <si>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</si>
  <si>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</si>
  <si>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</si>
  <si>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</si>
  <si>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</si>
  <si>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</si>
  <si>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</si>
  <si>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</si>
  <si>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</si>
  <si>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</si>
  <si>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</si>
  <si>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</si>
  <si>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</si>
  <si>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</si>
  <si>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</si>
  <si>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</si>
  <si>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</si>
  <si>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</si>
  <si>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</si>
  <si>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</si>
  <si>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</si>
  <si>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</si>
  <si>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</si>
  <si>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</si>
  <si>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</si>
  <si>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</si>
  <si>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</si>
  <si>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</si>
  <si>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</si>
  <si>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</si>
  <si>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</si>
  <si>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</si>
  <si>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</si>
  <si>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</si>
  <si>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</si>
  <si>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</si>
  <si>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</si>
  <si>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</si>
  <si>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</si>
  <si>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</si>
  <si>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</si>
  <si>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</si>
  <si>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</si>
  <si>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</si>
  <si>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</si>
  <si>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</si>
  <si>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</si>
  <si>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</si>
  <si>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</si>
  <si>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</si>
  <si>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</si>
  <si>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</si>
  <si>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</si>
  <si>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</si>
  <si>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</si>
  <si>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</si>
  <si>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</si>
  <si>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</si>
  <si>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</si>
  <si>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</si>
  <si>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</si>
  <si>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</si>
  <si>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</si>
  <si>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</si>
  <si>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</si>
  <si>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</si>
  <si>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</si>
  <si>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</si>
  <si>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</si>
  <si>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</si>
  <si>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</si>
  <si>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</si>
  <si>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</si>
  <si>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</si>
  <si>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</si>
  <si>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</si>
  <si>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</si>
  <si>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</si>
  <si>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</si>
  <si>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</si>
  <si>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</si>
  <si>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</si>
  <si>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</si>
  <si>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</si>
  <si>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</si>
  <si>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</si>
  <si>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</si>
  <si>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</si>
  <si>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</si>
  <si>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</si>
  <si>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</si>
  <si>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</si>
  <si>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</si>
  <si>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</si>
  <si>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</si>
  <si>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</si>
  <si>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</si>
  <si>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</si>
  <si>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</si>
  <si>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</si>
  <si>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</si>
  <si>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</si>
  <si>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</si>
  <si>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</si>
  <si>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</si>
  <si>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</si>
  <si>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</si>
  <si>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</si>
  <si>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</si>
  <si>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</si>
  <si>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</si>
  <si>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</si>
  <si>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</si>
  <si>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</si>
  <si>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</si>
  <si>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</si>
  <si>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</si>
  <si>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</si>
  <si>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</si>
  <si>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</si>
  <si>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</si>
  <si>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</si>
  <si>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</si>
  <si>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</si>
  <si>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</si>
  <si>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</si>
  <si>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</si>
  <si>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</si>
  <si>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</si>
  <si>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</si>
  <si>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</si>
  <si>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</si>
  <si>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</si>
  <si>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</si>
  <si>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</si>
  <si>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</si>
  <si>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</si>
  <si>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</si>
  <si>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</si>
  <si>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</si>
  <si>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</si>
  <si>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</si>
  <si>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</si>
  <si>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</si>
  <si>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</si>
  <si>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</si>
  <si>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</si>
  <si>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</si>
  <si>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</si>
  <si>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</si>
  <si>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</si>
  <si>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</si>
  <si>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</si>
  <si>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</si>
  <si>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</si>
  <si>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</si>
  <si>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</si>
  <si>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</si>
  <si>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</si>
  <si>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</si>
  <si>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</si>
  <si>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</si>
  <si>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</si>
  <si>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</si>
  <si>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</si>
  <si>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</si>
  <si>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</si>
  <si>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</si>
  <si>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</si>
  <si>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</si>
  <si>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</si>
  <si>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</si>
  <si>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</si>
  <si>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</si>
  <si>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</si>
  <si>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</si>
  <si>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</si>
  <si>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</si>
  <si>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</si>
  <si>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</si>
  <si>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</si>
  <si>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</si>
  <si>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</si>
  <si>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</si>
  <si>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</si>
  <si>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</si>
  <si>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</si>
  <si>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</si>
  <si>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</si>
  <si>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</si>
  <si>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</si>
  <si>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</si>
  <si>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</si>
  <si>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</si>
  <si>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</si>
  <si>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</si>
  <si>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</si>
  <si>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</si>
  <si>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</si>
  <si>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</si>
  <si>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</si>
  <si>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</si>
  <si>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</si>
  <si>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</si>
  <si>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</si>
  <si>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</si>
  <si>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</si>
  <si>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</si>
  <si>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</si>
  <si>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</si>
  <si>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</si>
  <si>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</si>
  <si>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</si>
  <si>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</si>
  <si>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</si>
  <si>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</si>
  <si>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</si>
  <si>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</si>
  <si>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</si>
  <si>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</si>
  <si>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</si>
  <si>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</si>
  <si>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</si>
  <si>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</si>
  <si>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</si>
  <si>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</si>
  <si>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</si>
  <si>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</si>
  <si>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</si>
  <si>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</si>
  <si>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</si>
  <si>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</si>
  <si>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</si>
  <si>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</si>
  <si>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</si>
  <si>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</si>
  <si>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</si>
  <si>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</si>
  <si>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</si>
  <si>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</si>
  <si>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</si>
  <si>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</si>
  <si>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</si>
  <si>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</si>
  <si>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</si>
  <si>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</si>
  <si>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</si>
  <si>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</si>
  <si>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</si>
  <si>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</si>
  <si>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</si>
  <si>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</si>
  <si>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</si>
  <si>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</si>
  <si>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</si>
  <si>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</si>
  <si>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</si>
  <si>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</si>
  <si>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</si>
  <si>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</si>
  <si>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</si>
  <si>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</si>
  <si>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</si>
  <si>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</si>
  <si>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</si>
  <si>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</si>
  <si>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</si>
  <si>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</si>
  <si>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</si>
  <si>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</si>
  <si>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</si>
  <si>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</si>
  <si>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</si>
  <si>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</si>
  <si>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</si>
  <si>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</si>
  <si>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</si>
  <si>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</si>
  <si>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</si>
  <si>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</si>
  <si>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</si>
  <si>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</si>
  <si>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</si>
  <si>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</si>
  <si>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</si>
  <si>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</si>
  <si>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</si>
  <si>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</si>
  <si>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</si>
  <si>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</si>
  <si>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</si>
  <si>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</si>
  <si>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</si>
  <si>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</si>
  <si>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</si>
  <si>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</si>
  <si>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</si>
  <si>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</si>
  <si>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</si>
  <si>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</si>
  <si>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</si>
  <si>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</si>
  <si>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</si>
  <si>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</si>
  <si>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</si>
  <si>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</si>
  <si>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</si>
  <si>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</si>
  <si>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</si>
  <si>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</si>
  <si>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</si>
  <si>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</si>
  <si>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</si>
  <si>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</si>
  <si>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</si>
  <si>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</si>
  <si>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</si>
  <si>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</si>
  <si>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</si>
  <si>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</si>
  <si>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</si>
  <si>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</si>
  <si>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</si>
  <si>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</si>
  <si>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</si>
  <si>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</si>
  <si>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</si>
  <si>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</si>
  <si>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</si>
  <si>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</si>
  <si>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</si>
  <si>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</si>
  <si>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</si>
  <si>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</si>
  <si>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</si>
  <si>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</si>
  <si>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</si>
  <si>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</si>
  <si>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</si>
  <si>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</si>
  <si>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</si>
  <si>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</si>
  <si>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</si>
  <si>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</si>
  <si>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</si>
  <si>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</si>
  <si>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</si>
  <si>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</si>
  <si>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</si>
  <si>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</si>
  <si>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</si>
  <si>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</si>
  <si>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</si>
  <si>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</si>
  <si>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</si>
  <si>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</si>
  <si>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</si>
  <si>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</si>
  <si>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</si>
  <si>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</si>
  <si>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</si>
  <si>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</si>
  <si>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</si>
  <si>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</si>
  <si>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</si>
  <si>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</si>
  <si>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</si>
  <si>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</si>
  <si>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</si>
  <si>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</si>
  <si>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</si>
  <si>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</si>
  <si>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</si>
  <si>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</si>
  <si>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</si>
  <si>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</si>
  <si>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</si>
  <si>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</si>
  <si>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</si>
  <si>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</si>
  <si>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</si>
  <si>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</si>
  <si>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</si>
  <si>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</si>
  <si>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</si>
  <si>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</si>
  <si>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</si>
  <si>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</si>
  <si>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</si>
  <si>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</si>
  <si>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</si>
  <si>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</si>
  <si>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</si>
  <si>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</si>
  <si>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</si>
  <si>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</si>
  <si>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</si>
  <si>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</si>
  <si>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</si>
  <si>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</si>
  <si>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</si>
  <si>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</si>
  <si>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</si>
  <si>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</si>
  <si>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</si>
  <si>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</si>
  <si>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</si>
  <si>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</si>
  <si>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</si>
  <si>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</si>
  <si>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</si>
  <si>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</si>
  <si>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</si>
  <si>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</si>
  <si>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</si>
  <si>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</si>
  <si>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</si>
  <si>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</si>
  <si>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</si>
  <si>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</si>
  <si>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</si>
  <si>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</si>
  <si>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</si>
  <si>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</si>
  <si>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</si>
  <si>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</si>
  <si>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</si>
  <si>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</si>
  <si>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</si>
  <si>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</si>
  <si>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</si>
  <si>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</si>
  <si>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</si>
  <si>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</si>
  <si>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</si>
  <si>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</si>
  <si>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</si>
  <si>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</si>
  <si>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</si>
  <si>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</si>
  <si>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</si>
  <si>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</si>
  <si>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</si>
  <si>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</si>
  <si>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</si>
  <si>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</si>
  <si>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</si>
  <si>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</si>
  <si>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</si>
  <si>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</si>
  <si>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</si>
  <si>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</si>
  <si>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</si>
  <si>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</si>
  <si>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</si>
  <si>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</si>
  <si>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</si>
  <si>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</si>
  <si>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</si>
  <si>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</si>
  <si>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</si>
  <si>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</si>
  <si>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</si>
  <si>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</si>
  <si>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</si>
  <si>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</si>
  <si>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</si>
  <si>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</si>
  <si>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</si>
  <si>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</si>
  <si>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</si>
  <si>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</si>
  <si>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</si>
  <si>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</si>
  <si>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</si>
  <si>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</si>
  <si>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</si>
  <si>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</si>
  <si>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</si>
  <si>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</si>
  <si>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</si>
  <si>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</si>
  <si>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</si>
  <si>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</si>
  <si>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</si>
  <si>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</si>
  <si>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</si>
  <si>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</si>
  <si>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</si>
  <si>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</si>
  <si>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</si>
  <si>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</si>
  <si>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</si>
  <si>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</si>
  <si>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</si>
  <si>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</si>
  <si>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</si>
  <si>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</si>
  <si>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</si>
  <si>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</si>
  <si>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</si>
  <si>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</si>
  <si>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</si>
  <si>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</si>
  <si>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</si>
  <si>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</si>
  <si>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</si>
  <si>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</si>
  <si>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</si>
  <si>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</si>
  <si>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</si>
  <si>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</si>
  <si>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</si>
  <si>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</si>
  <si>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</si>
  <si>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</si>
  <si>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</si>
  <si>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</si>
  <si>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</si>
  <si>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</si>
  <si>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</si>
  <si>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</si>
  <si>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</si>
  <si>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</si>
  <si>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</si>
  <si>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</si>
  <si>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</si>
  <si>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</si>
  <si>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</si>
  <si>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</si>
  <si>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</si>
  <si>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</si>
  <si>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</si>
  <si>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</si>
  <si>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</si>
  <si>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</si>
  <si>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</si>
  <si>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</si>
  <si>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</si>
  <si>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</si>
  <si>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</si>
  <si>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</si>
  <si>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</si>
  <si>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</si>
  <si>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</si>
  <si>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</si>
  <si>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</si>
  <si>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</si>
  <si>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</si>
  <si>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</si>
  <si>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</si>
  <si>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</si>
  <si>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</si>
  <si>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</si>
  <si>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</si>
  <si>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</si>
  <si>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</si>
  <si>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</si>
  <si>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</si>
  <si>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</si>
  <si>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</si>
  <si>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</si>
  <si>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</si>
  <si>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</si>
  <si>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</si>
  <si>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</si>
  <si>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</si>
  <si>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</si>
  <si>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</si>
  <si>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</si>
  <si>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</si>
  <si>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</si>
  <si>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</si>
  <si>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</si>
  <si>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</si>
  <si>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</si>
  <si>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</si>
  <si>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</si>
  <si>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</si>
  <si>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</si>
  <si>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</si>
  <si>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</si>
  <si>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</si>
  <si>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</si>
  <si>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</si>
  <si>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</si>
  <si>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</si>
  <si>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</si>
  <si>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</si>
  <si>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</si>
  <si>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</si>
  <si>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</si>
  <si>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</si>
  <si>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</si>
  <si>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</si>
  <si>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</si>
  <si>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</si>
  <si>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</si>
  <si>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</si>
  <si>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</si>
  <si>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</si>
  <si>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</si>
  <si>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</si>
  <si>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</si>
  <si>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</si>
  <si>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</si>
  <si>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</si>
  <si>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</si>
  <si>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</si>
  <si>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</si>
  <si>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</si>
  <si>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</si>
  <si>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</si>
  <si>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</si>
  <si>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</si>
  <si>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</si>
  <si>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</si>
  <si>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</si>
  <si>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</si>
  <si>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</si>
  <si>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</si>
  <si>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</si>
  <si>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</si>
  <si>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</si>
  <si>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</si>
  <si>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</si>
  <si>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</si>
  <si>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</si>
  <si>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</si>
  <si>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</si>
  <si>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</si>
  <si>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</si>
  <si>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</si>
  <si>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</si>
  <si>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</si>
  <si>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</si>
  <si>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</si>
  <si>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</si>
  <si>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</si>
  <si>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</si>
  <si>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</si>
  <si>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</si>
  <si>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</si>
  <si>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</si>
  <si>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</si>
  <si>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</si>
  <si>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</si>
  <si>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</si>
  <si>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</si>
  <si>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</si>
  <si>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</si>
  <si>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</si>
  <si>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</si>
  <si>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</si>
  <si>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</si>
  <si>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</si>
  <si>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</si>
  <si>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</si>
  <si>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</si>
  <si>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</si>
  <si>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</si>
  <si>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</si>
  <si>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</si>
  <si>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</si>
  <si>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</si>
  <si>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</si>
  <si>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</si>
  <si>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</si>
  <si>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</si>
  <si>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</si>
  <si>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</si>
  <si>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</si>
  <si>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</si>
  <si>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</si>
  <si>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</si>
  <si>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</si>
  <si>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</si>
  <si>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</si>
  <si>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</si>
  <si>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</si>
  <si>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</si>
  <si>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</si>
  <si>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</si>
  <si>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</si>
  <si>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</si>
  <si>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</si>
  <si>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</si>
  <si>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</si>
  <si>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</si>
  <si>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</si>
  <si>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</si>
  <si>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</si>
  <si>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</si>
  <si>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</si>
  <si>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</si>
  <si>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</si>
  <si>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</si>
  <si>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</si>
  <si>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</si>
  <si>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</si>
  <si>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</si>
  <si>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</si>
  <si>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</si>
  <si>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</si>
  <si>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</si>
  <si>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</si>
  <si>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</si>
  <si>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</si>
  <si>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</si>
  <si>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</si>
  <si>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</si>
  <si>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</si>
  <si>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</si>
  <si>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</si>
  <si>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</si>
  <si>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</si>
  <si>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</si>
  <si>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</si>
  <si>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</si>
  <si>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</si>
  <si>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</si>
  <si>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</si>
  <si>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</si>
  <si>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</si>
  <si>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</si>
  <si>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</si>
  <si>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</si>
  <si>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</si>
  <si>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</si>
  <si>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</si>
  <si>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</si>
  <si>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</si>
  <si>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</si>
  <si>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</si>
  <si>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</si>
  <si>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</si>
  <si>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</si>
  <si>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</si>
  <si>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</si>
  <si>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</si>
  <si>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</si>
  <si>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</si>
  <si>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</si>
  <si>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</si>
  <si>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</si>
  <si>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</si>
  <si>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</si>
  <si>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</si>
  <si>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</si>
  <si>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</si>
  <si>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</si>
  <si>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</si>
  <si>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</si>
  <si>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</si>
  <si>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</si>
  <si>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</si>
  <si>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</si>
  <si>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</si>
  <si>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</si>
  <si>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</si>
  <si>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</si>
  <si>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</si>
  <si>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</si>
  <si>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</si>
  <si>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</si>
  <si>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</si>
  <si>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</si>
  <si>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</si>
  <si>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</si>
  <si>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</si>
  <si>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</si>
  <si>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</si>
  <si>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</si>
  <si>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</si>
  <si>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</si>
  <si>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</si>
  <si>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</si>
  <si>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</si>
  <si>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</si>
  <si>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</si>
  <si>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</si>
  <si>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</si>
  <si>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</si>
  <si>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</si>
  <si>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</si>
  <si>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</si>
  <si>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</si>
  <si>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</si>
  <si>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</si>
  <si>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</si>
  <si>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</si>
  <si>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</si>
  <si>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</si>
  <si>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</si>
  <si>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</si>
  <si>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</si>
  <si>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</si>
  <si>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</si>
  <si>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</si>
  <si>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</si>
  <si>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</si>
  <si>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</si>
  <si>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</si>
  <si>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</si>
  <si>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</si>
  <si>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</si>
  <si>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</si>
  <si>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</si>
  <si>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</si>
  <si>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</si>
  <si>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</si>
  <si>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</si>
  <si>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</si>
  <si>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</si>
  <si>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</si>
  <si>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</si>
  <si>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</si>
  <si>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</si>
  <si>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</si>
  <si>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</si>
  <si>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</si>
  <si>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</si>
  <si>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</si>
  <si>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</si>
  <si>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</si>
  <si>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</si>
  <si>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</si>
  <si>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</si>
  <si>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</si>
  <si>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</si>
  <si>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</si>
  <si>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</si>
  <si>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</si>
  <si>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</si>
  <si>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</si>
  <si>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</si>
  <si>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</si>
  <si>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</si>
  <si>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</si>
  <si>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</si>
  <si>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</si>
  <si>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</si>
  <si>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</si>
  <si>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</si>
  <si>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</si>
  <si>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</si>
  <si>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</si>
  <si>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</si>
  <si>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</si>
  <si>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</si>
  <si>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</si>
  <si>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</si>
  <si>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</si>
  <si>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</si>
  <si>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</si>
  <si>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</si>
  <si>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</si>
  <si>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</si>
  <si>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</si>
  <si>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</si>
  <si>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</si>
  <si>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</si>
  <si>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</si>
  <si>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</si>
  <si>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</si>
  <si>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</si>
  <si>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</si>
  <si>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</si>
  <si>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</si>
  <si>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</si>
  <si>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</si>
  <si>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</si>
  <si>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</si>
  <si>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</si>
  <si>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</si>
  <si>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</si>
  <si>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</si>
  <si>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</si>
  <si>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</si>
  <si>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</si>
  <si>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</si>
  <si>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</si>
  <si>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</si>
  <si>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</si>
  <si>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</si>
  <si>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</si>
  <si>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</si>
  <si>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</si>
  <si>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</si>
  <si>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</si>
  <si>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</si>
  <si>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</si>
  <si>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</si>
  <si>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</si>
  <si>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</si>
  <si>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</si>
  <si>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</si>
  <si>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</si>
  <si>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</si>
  <si>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</si>
  <si>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</si>
  <si>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</si>
  <si>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</si>
  <si>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</si>
  <si>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</si>
  <si>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</si>
  <si>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</si>
  <si>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</si>
  <si>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</si>
  <si>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</si>
  <si>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</si>
  <si>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</si>
  <si>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</si>
  <si>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</si>
  <si>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</si>
  <si>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</si>
  <si>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</si>
  <si>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</si>
  <si>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</si>
  <si>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</si>
  <si>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</si>
  <si>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</si>
  <si>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</si>
  <si>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</si>
  <si>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</si>
  <si>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</si>
  <si>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</si>
  <si>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</si>
  <si>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</si>
  <si>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</si>
  <si>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</si>
  <si>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</si>
  <si>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</si>
  <si>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</si>
  <si>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</si>
  <si>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</si>
  <si>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</si>
  <si>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</si>
  <si>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</si>
  <si>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</si>
  <si>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</si>
  <si>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</si>
  <si>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</si>
  <si>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</si>
  <si>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</si>
  <si>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</si>
  <si>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</si>
  <si>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</si>
  <si>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</si>
  <si>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</si>
  <si>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</si>
  <si>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</si>
  <si>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</si>
  <si>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</si>
  <si>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</si>
  <si>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</si>
  <si>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</si>
  <si>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</si>
  <si>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</si>
  <si>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</si>
  <si>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</si>
  <si>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</si>
  <si>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</si>
  <si>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</si>
  <si>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</si>
  <si>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</si>
  <si>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</si>
  <si>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</si>
  <si>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</si>
  <si>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</si>
  <si>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</si>
  <si>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</si>
  <si>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</si>
  <si>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</si>
  <si>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</si>
  <si>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</si>
  <si>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</si>
  <si>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</si>
  <si>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</si>
  <si>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</si>
  <si>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</si>
  <si>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</si>
  <si>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</si>
  <si>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</si>
  <si>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</si>
  <si>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</si>
  <si>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</si>
  <si>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</si>
  <si>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</si>
  <si>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</si>
  <si>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</si>
  <si>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</si>
  <si>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</si>
  <si>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</si>
  <si>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</si>
  <si>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</si>
  <si>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</si>
  <si>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</si>
  <si>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</si>
  <si>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</si>
  <si>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</si>
  <si>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</si>
  <si>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</si>
  <si>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</si>
  <si>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</si>
  <si>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</si>
  <si>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</si>
  <si>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</si>
  <si>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</si>
  <si>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</si>
  <si>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</si>
  <si>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</si>
  <si>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</si>
  <si>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</si>
  <si>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</si>
  <si>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</si>
  <si>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</si>
  <si>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</si>
  <si>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</si>
  <si>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</si>
  <si>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</si>
  <si>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</si>
  <si>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</si>
  <si>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</si>
  <si>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</si>
  <si>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</si>
  <si>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</si>
  <si>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</si>
  <si>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</si>
  <si>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</si>
  <si>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</si>
  <si>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</si>
  <si>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</si>
  <si>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</si>
  <si>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</si>
  <si>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</si>
  <si>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</si>
  <si>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</si>
  <si>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</si>
  <si>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</si>
  <si>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</si>
  <si>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</si>
  <si>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</si>
  <si>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</si>
  <si>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</si>
  <si>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</si>
  <si>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</si>
  <si>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</si>
  <si>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</si>
  <si>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</si>
  <si>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</si>
  <si>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</si>
  <si>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</si>
  <si>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</si>
  <si>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</si>
  <si>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</si>
  <si>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</si>
  <si>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</si>
  <si>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</si>
  <si>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</si>
  <si>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</si>
  <si>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</si>
  <si>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</si>
  <si>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</si>
  <si>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</si>
  <si>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</si>
  <si>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</si>
  <si>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</si>
  <si>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</si>
  <si>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</si>
  <si>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</si>
  <si>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</si>
  <si>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</si>
  <si>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</si>
  <si>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</si>
  <si>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</si>
  <si>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</si>
  <si>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</si>
  <si>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</si>
  <si>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</si>
  <si>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</si>
  <si>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</si>
  <si>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</si>
  <si>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</si>
  <si>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</si>
  <si>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</si>
  <si>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</si>
  <si>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</si>
  <si>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</si>
  <si>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</si>
  <si>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</si>
  <si>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</si>
  <si>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</si>
  <si>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</si>
  <si>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</si>
  <si>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</si>
  <si>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</si>
  <si>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</si>
  <si>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</si>
  <si>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</si>
  <si>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</si>
  <si>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</si>
  <si>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</si>
  <si>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</si>
  <si>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</si>
  <si>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</si>
  <si>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</si>
  <si>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</si>
  <si>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</si>
  <si>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</si>
  <si>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</si>
  <si>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</si>
  <si>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</si>
  <si>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</si>
  <si>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</si>
  <si>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</si>
  <si>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</si>
  <si>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</si>
  <si>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</si>
  <si>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</si>
  <si>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</si>
  <si>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</si>
  <si>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</si>
  <si>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</si>
  <si>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</si>
  <si>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</si>
  <si>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</si>
  <si>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</si>
  <si>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</si>
  <si>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</si>
  <si>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</si>
  <si>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</si>
  <si>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</si>
  <si>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</si>
  <si>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</si>
  <si>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</si>
  <si>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</si>
  <si>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</si>
  <si>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</si>
  <si>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</si>
  <si>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</si>
  <si>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</si>
  <si>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</si>
  <si>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</si>
  <si>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</si>
  <si>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</si>
  <si>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</si>
  <si>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</si>
  <si>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</si>
  <si>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</si>
  <si>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</si>
  <si>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</si>
  <si>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</si>
  <si>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</si>
  <si>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</si>
  <si>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</si>
  <si>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</si>
  <si>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</si>
  <si>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</si>
  <si>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</si>
  <si>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</si>
  <si>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</si>
  <si>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</si>
  <si>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</si>
  <si>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</si>
  <si>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</si>
  <si>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</si>
  <si>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</si>
  <si>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</si>
  <si>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</si>
  <si>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</si>
  <si>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</si>
  <si>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</si>
  <si>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</si>
  <si>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</si>
  <si>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</si>
  <si>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</si>
  <si>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</si>
  <si>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</si>
  <si>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</si>
  <si>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</si>
  <si>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</si>
  <si>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</si>
  <si>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</si>
  <si>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</si>
  <si>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</si>
  <si>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</si>
  <si>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</si>
  <si>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</si>
  <si>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</si>
  <si>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</si>
  <si>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</si>
  <si>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</si>
  <si>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</si>
  <si>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</si>
  <si>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</si>
  <si>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</si>
  <si>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</si>
  <si>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</si>
  <si>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</si>
  <si>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</si>
  <si>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</si>
  <si>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</si>
  <si>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</si>
  <si>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</si>
  <si>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</si>
  <si>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</si>
  <si>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</si>
  <si>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</si>
  <si>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</si>
  <si>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</si>
  <si>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</si>
  <si>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</si>
  <si>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</si>
  <si>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</si>
  <si>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</si>
  <si>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</si>
  <si>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</si>
  <si>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</si>
  <si>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</si>
  <si>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</si>
  <si>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</si>
  <si>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</si>
  <si>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</si>
  <si>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</si>
  <si>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</si>
  <si>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</si>
  <si>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</si>
  <si>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</si>
  <si>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</si>
  <si>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</si>
  <si>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</si>
  <si>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</si>
  <si>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</si>
  <si>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</si>
  <si>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</si>
  <si>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</si>
  <si>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</si>
  <si>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</si>
  <si>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</si>
  <si>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</si>
  <si>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</si>
  <si>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</si>
  <si>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</si>
  <si>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</si>
  <si>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</si>
  <si>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</si>
  <si>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</si>
  <si>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</si>
  <si>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</si>
  <si>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</si>
  <si>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</si>
  <si>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</si>
  <si>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</si>
  <si>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</si>
  <si>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</si>
  <si>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</si>
  <si>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</si>
  <si>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</si>
  <si>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</si>
  <si>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</si>
  <si>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</si>
  <si>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</si>
  <si>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</si>
  <si>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</si>
  <si>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</si>
  <si>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</si>
  <si>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</si>
  <si>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</si>
  <si>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</si>
  <si>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</si>
  <si>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</si>
  <si>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</si>
  <si>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</si>
  <si>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</si>
  <si>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</si>
  <si>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</si>
  <si>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</si>
  <si>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</si>
  <si>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</si>
  <si>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</si>
  <si>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</si>
  <si>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</si>
  <si>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</si>
  <si>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</si>
  <si>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</si>
  <si>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</si>
  <si>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</si>
  <si>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</si>
  <si>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</si>
  <si>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</si>
  <si>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</si>
  <si>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</si>
  <si>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</si>
  <si>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</si>
  <si>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</si>
  <si>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</si>
  <si>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</si>
  <si>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</si>
  <si>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</si>
  <si>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</si>
  <si>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</si>
  <si>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</si>
  <si>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</si>
  <si>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</si>
  <si>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</si>
  <si>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</si>
  <si>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</si>
  <si>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</si>
  <si>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</si>
  <si>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</si>
  <si>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</si>
  <si>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</si>
  <si>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</si>
  <si>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</si>
  <si>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</si>
  <si>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</si>
  <si>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</si>
  <si>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</si>
  <si>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</si>
  <si>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</si>
  <si>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</si>
  <si>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</si>
  <si>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</si>
  <si>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</si>
  <si>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</si>
  <si>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</si>
  <si>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</si>
  <si>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</si>
  <si>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</si>
  <si>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</si>
  <si>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</si>
  <si>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</si>
  <si>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</si>
  <si>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</si>
  <si>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</si>
  <si>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</si>
  <si>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</si>
  <si>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</si>
  <si>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</si>
  <si>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</si>
  <si>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</si>
  <si>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</si>
  <si>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</si>
  <si>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</si>
  <si>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</si>
  <si>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</si>
  <si>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</si>
  <si>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</si>
  <si>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</si>
  <si>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</si>
  <si>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</si>
  <si>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</si>
  <si>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</si>
  <si>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</si>
  <si>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</si>
  <si>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</si>
  <si>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</si>
  <si>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</si>
  <si>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</si>
  <si>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</si>
  <si>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</si>
  <si>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</si>
  <si>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</si>
  <si>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</si>
  <si>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</si>
  <si>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</si>
  <si>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</si>
  <si>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</si>
  <si>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</si>
  <si>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</si>
  <si>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</si>
  <si>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</si>
  <si>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</si>
  <si>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</si>
  <si>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</si>
  <si>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</si>
  <si>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</si>
  <si>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</si>
  <si>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</si>
  <si>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</si>
  <si>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</si>
  <si>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</si>
  <si>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</si>
  <si>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</si>
  <si>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</si>
  <si>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</si>
  <si>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</si>
  <si>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</si>
  <si>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</si>
  <si>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</si>
  <si>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</si>
  <si>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</si>
  <si>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</si>
  <si>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</si>
  <si>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</si>
  <si>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</si>
  <si>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</si>
  <si>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</si>
  <si>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</si>
  <si>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</si>
  <si>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</si>
  <si>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</si>
  <si>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</si>
  <si>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</si>
  <si>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</si>
  <si>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</si>
  <si>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</si>
  <si>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</si>
  <si>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</si>
  <si>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</si>
  <si>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</si>
  <si>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</si>
  <si>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</si>
  <si>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</si>
  <si>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</si>
  <si>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</si>
  <si>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</si>
  <si>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</si>
  <si>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</si>
  <si>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</si>
  <si>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</si>
  <si>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</si>
  <si>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</si>
  <si>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</si>
  <si>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</si>
  <si>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</si>
  <si>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</si>
  <si>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</si>
  <si>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</si>
  <si>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</si>
  <si>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</si>
  <si>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</si>
  <si>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</si>
  <si>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</si>
  <si>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</si>
  <si>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</si>
  <si>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</si>
  <si>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</si>
  <si>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</si>
  <si>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</si>
  <si>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</si>
  <si>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</si>
  <si>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</si>
  <si>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</si>
  <si>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</si>
  <si>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</si>
  <si>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</si>
  <si>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</si>
  <si>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</si>
  <si>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</si>
  <si>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</si>
  <si>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</si>
  <si>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</si>
  <si>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</si>
  <si>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</si>
  <si>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</si>
  <si>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</si>
  <si>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</si>
  <si>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</si>
  <si>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</si>
  <si>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</si>
  <si>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</si>
  <si>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</si>
  <si>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</si>
  <si>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</si>
  <si>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</si>
  <si>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</si>
  <si>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</si>
  <si>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</si>
  <si>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</si>
  <si>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</si>
  <si>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</si>
  <si>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</si>
  <si>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</si>
  <si>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</si>
  <si>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</si>
  <si>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</si>
  <si>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</si>
  <si>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</si>
  <si>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</si>
  <si>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</si>
  <si>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</si>
  <si>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</si>
  <si>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</si>
  <si>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</si>
  <si>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</si>
  <si>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</si>
  <si>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</si>
  <si>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</si>
  <si>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</si>
  <si>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</si>
  <si>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</si>
  <si>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</si>
  <si>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</si>
  <si>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</si>
  <si>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</si>
  <si>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</si>
  <si>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</si>
  <si>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</si>
  <si>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</si>
  <si>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</si>
  <si>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</si>
  <si>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</si>
  <si>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</si>
  <si>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</si>
  <si>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</si>
  <si>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</si>
  <si>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</si>
  <si>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</si>
  <si>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</si>
  <si>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</si>
  <si>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</si>
  <si>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</si>
  <si>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</si>
  <si>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</si>
  <si>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</si>
  <si>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</si>
  <si>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</si>
  <si>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</si>
  <si>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</si>
  <si>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</si>
  <si>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</si>
  <si>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</si>
  <si>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</si>
  <si>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</si>
  <si>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</si>
  <si>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</si>
  <si>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</si>
  <si>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</si>
  <si>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</si>
  <si>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</si>
  <si>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</si>
  <si>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</si>
  <si>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</si>
  <si>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</si>
  <si>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</si>
  <si>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</si>
  <si>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</si>
  <si>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</si>
  <si>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</si>
  <si>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</si>
  <si>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</si>
  <si>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</si>
  <si>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</si>
  <si>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</si>
  <si>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</si>
  <si>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</si>
  <si>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</si>
  <si>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</si>
  <si>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</si>
  <si>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</si>
  <si>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</si>
  <si>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</si>
  <si>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</si>
  <si>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</si>
  <si>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</si>
  <si>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</si>
  <si>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</si>
  <si>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</si>
  <si>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</si>
  <si>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</si>
  <si>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</si>
  <si>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</si>
  <si>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</si>
  <si>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</si>
  <si>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</si>
  <si>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</si>
  <si>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</si>
  <si>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</si>
  <si>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</si>
  <si>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</si>
  <si>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</si>
  <si>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</si>
  <si>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</si>
  <si>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</si>
  <si>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</si>
  <si>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</si>
  <si>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</si>
  <si>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</si>
  <si>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</si>
  <si>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</si>
  <si>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</si>
  <si>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</si>
  <si>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</si>
  <si>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</si>
  <si>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</si>
  <si>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</si>
  <si>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</si>
  <si>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</si>
  <si>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</si>
  <si>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</si>
  <si>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</si>
  <si>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</si>
  <si>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</si>
  <si>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</si>
  <si>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</si>
  <si>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</si>
  <si>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</si>
  <si>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</si>
  <si>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</si>
  <si>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</si>
  <si>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</si>
  <si>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</si>
  <si>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</si>
  <si>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</si>
  <si>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</si>
  <si>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</si>
  <si>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</si>
  <si>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</si>
  <si>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</si>
  <si>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</si>
  <si>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</si>
  <si>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</si>
  <si>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</si>
  <si>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</si>
  <si>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</si>
  <si>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</si>
  <si>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</si>
  <si>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</si>
  <si>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</si>
  <si>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</si>
  <si>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</si>
  <si>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</si>
  <si>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</si>
  <si>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</si>
  <si>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</si>
  <si>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</si>
  <si>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</si>
  <si>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</si>
  <si>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</si>
  <si>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</si>
  <si>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</si>
  <si>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</si>
  <si>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</si>
  <si>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</si>
  <si>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</si>
  <si>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</si>
  <si>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</si>
  <si>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</si>
  <si>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</si>
  <si>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</si>
  <si>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</si>
  <si>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</si>
  <si>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</si>
  <si>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</si>
  <si>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</si>
  <si>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</si>
  <si>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</si>
  <si>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</si>
  <si>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</si>
  <si>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</si>
  <si>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</si>
  <si>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</si>
  <si>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</si>
  <si>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</si>
  <si>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</si>
  <si>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</si>
  <si>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</si>
  <si>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</si>
  <si>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</si>
  <si>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</si>
  <si>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</si>
  <si>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</si>
  <si>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</si>
  <si>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</si>
  <si>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</si>
  <si>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</si>
  <si>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</si>
  <si>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</si>
  <si>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</si>
  <si>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</si>
  <si>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</si>
  <si>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</si>
  <si>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</si>
  <si>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</si>
  <si>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</si>
  <si>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</si>
  <si>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</si>
  <si>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</si>
  <si>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</si>
  <si>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</si>
  <si>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</si>
  <si>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</si>
  <si>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</si>
  <si>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</si>
  <si>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</si>
  <si>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</si>
  <si>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</si>
  <si>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</si>
  <si>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</si>
  <si>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</si>
  <si>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</si>
  <si>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</si>
  <si>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</si>
  <si>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</si>
  <si>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</si>
  <si>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</si>
  <si>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</si>
  <si>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</si>
  <si>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</si>
  <si>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</si>
  <si>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</si>
  <si>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</si>
  <si>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</si>
  <si>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</si>
  <si>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</si>
  <si>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</si>
  <si>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</si>
  <si>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</si>
  <si>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</si>
  <si>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</si>
  <si>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</si>
  <si>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</si>
  <si>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</si>
  <si>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</si>
  <si>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</si>
  <si>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</si>
  <si>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</si>
  <si>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</si>
  <si>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</si>
  <si>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</si>
  <si>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</si>
  <si>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</si>
  <si>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</si>
  <si>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</si>
  <si>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</si>
  <si>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</si>
  <si>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</si>
  <si>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</si>
  <si>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</si>
  <si>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</si>
  <si>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</si>
  <si>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</si>
  <si>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</si>
  <si>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</si>
  <si>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</si>
  <si>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</si>
  <si>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</si>
  <si>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</si>
  <si>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</si>
  <si>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</si>
  <si>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</si>
  <si>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</si>
  <si>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</si>
  <si>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</si>
  <si>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</si>
  <si>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</si>
  <si>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</si>
  <si>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</si>
  <si>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</si>
  <si>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</si>
  <si>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</si>
  <si>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</si>
  <si>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</si>
  <si>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</si>
  <si>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</si>
  <si>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</si>
  <si>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</si>
  <si>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</si>
  <si>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</si>
  <si>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</si>
  <si>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</si>
  <si>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</si>
  <si>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</si>
  <si>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</si>
  <si>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</si>
  <si>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</si>
  <si>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</si>
  <si>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</si>
  <si>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</si>
  <si>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</si>
  <si>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</si>
  <si>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</si>
  <si>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</si>
  <si>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</si>
  <si>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</si>
  <si>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</si>
  <si>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</si>
  <si>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</si>
  <si>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</si>
  <si>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</si>
  <si>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</si>
  <si>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</si>
  <si>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</si>
  <si>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</si>
  <si>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</si>
  <si>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</si>
  <si>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</si>
  <si>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</si>
  <si>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</si>
  <si>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</si>
  <si>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</si>
  <si>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</si>
  <si>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</si>
  <si>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</si>
  <si>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</si>
  <si>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</si>
  <si>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</si>
  <si>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</si>
  <si>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</si>
  <si>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</si>
  <si>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</si>
  <si>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</si>
  <si>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</si>
  <si>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</si>
  <si>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</si>
  <si>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</si>
  <si>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</si>
  <si>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</si>
  <si>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</si>
  <si>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</si>
  <si>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</si>
  <si>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</si>
  <si>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</si>
  <si>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</si>
  <si>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</si>
  <si>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</si>
  <si>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</si>
  <si>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</si>
  <si>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</si>
  <si>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</si>
  <si>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</si>
  <si>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</si>
  <si>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</si>
  <si>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</si>
  <si>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</si>
  <si>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</si>
  <si>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</si>
  <si>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</si>
  <si>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</si>
  <si>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</si>
  <si>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</si>
  <si>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</si>
  <si>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</si>
  <si>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</si>
  <si>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</si>
  <si>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</si>
  <si>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</si>
  <si>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</si>
  <si>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</si>
  <si>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</si>
  <si>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</si>
  <si>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</si>
  <si>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</si>
  <si>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</si>
  <si>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</si>
  <si>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</si>
  <si>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</si>
  <si>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</si>
  <si>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</si>
  <si>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</si>
  <si>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</si>
  <si>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</si>
  <si>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</si>
  <si>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</si>
  <si>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</si>
  <si>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</si>
  <si>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</si>
  <si>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</si>
  <si>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</si>
  <si>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</si>
  <si>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</si>
  <si>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</si>
  <si>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</si>
  <si>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</si>
  <si>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</si>
  <si>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</si>
  <si>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</si>
  <si>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</si>
  <si>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</si>
  <si>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</si>
  <si>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</si>
  <si>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</si>
  <si>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</si>
  <si>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</si>
  <si>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</si>
  <si>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</si>
  <si>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</si>
  <si>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</si>
  <si>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</si>
  <si>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</si>
  <si>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</si>
  <si>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</si>
  <si>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</si>
  <si>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</si>
  <si>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</si>
  <si>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</si>
  <si>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</si>
  <si>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</si>
  <si>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</si>
  <si>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</si>
  <si>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</si>
  <si>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</si>
  <si>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</si>
  <si>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</si>
  <si>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</si>
  <si>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</si>
  <si>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</si>
  <si>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</si>
  <si>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</si>
  <si>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</si>
  <si>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</si>
  <si>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</si>
  <si>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</si>
  <si>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</si>
  <si>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</si>
  <si>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</si>
  <si>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</si>
  <si>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</si>
  <si>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</si>
  <si>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</si>
  <si>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</si>
  <si>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</si>
  <si>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</si>
  <si>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</si>
  <si>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</si>
  <si>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</si>
  <si>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</si>
  <si>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</si>
  <si>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</si>
  <si>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</si>
  <si>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</si>
  <si>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</si>
  <si>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</si>
  <si>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</si>
  <si>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</si>
  <si>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</si>
  <si>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</si>
  <si>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</si>
  <si>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</si>
  <si>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</si>
  <si>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</si>
  <si>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</si>
  <si>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</si>
  <si>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</si>
  <si>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</si>
  <si>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</si>
  <si>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</si>
  <si>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</si>
  <si>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</si>
  <si>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</si>
  <si>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</si>
  <si>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</si>
  <si>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</si>
  <si>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</si>
  <si>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</si>
  <si>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</si>
  <si>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</si>
  <si>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</si>
  <si>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</si>
  <si>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</si>
  <si>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</si>
  <si>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</si>
  <si>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</si>
  <si>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</si>
  <si>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</si>
  <si>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</si>
  <si>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</si>
  <si>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</si>
  <si>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</si>
  <si>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</si>
  <si>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</si>
  <si>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</si>
  <si>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</si>
  <si>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</si>
  <si>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</si>
  <si>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</si>
  <si>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</si>
  <si>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</si>
  <si>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</si>
  <si>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</si>
  <si>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</si>
  <si>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</si>
  <si>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</si>
  <si>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</si>
  <si>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</si>
  <si>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</si>
  <si>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</si>
  <si>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</si>
  <si>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</si>
  <si>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</si>
  <si>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</si>
  <si>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</si>
  <si>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</si>
  <si>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</si>
  <si>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</si>
  <si>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</si>
  <si>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</si>
  <si>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</si>
  <si>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</si>
  <si>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</si>
  <si>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</si>
  <si>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</si>
  <si>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</si>
  <si>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</si>
  <si>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</si>
  <si>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</si>
  <si>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</si>
  <si>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</si>
  <si>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</si>
  <si>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</si>
  <si>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</si>
  <si>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</si>
  <si>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</si>
  <si>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</si>
  <si>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</si>
  <si>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</si>
  <si>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</si>
  <si>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</si>
  <si>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</si>
  <si>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</si>
  <si>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</si>
  <si>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</si>
  <si>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</si>
  <si>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</si>
  <si>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</si>
  <si>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</si>
  <si>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</si>
  <si>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</si>
  <si>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</si>
  <si>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</si>
  <si>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</si>
  <si>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</si>
  <si>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</si>
  <si>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</si>
  <si>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</si>
  <si>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</si>
  <si>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</si>
  <si>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</si>
  <si>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</si>
  <si>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</si>
  <si>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</si>
  <si>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</si>
  <si>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</si>
  <si>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</si>
  <si>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</si>
  <si>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</si>
  <si>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</si>
  <si>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</si>
  <si>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</si>
  <si>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</si>
  <si>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</si>
  <si>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</si>
  <si>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</si>
  <si>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</si>
  <si>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</si>
  <si>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</si>
  <si>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</si>
  <si>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</si>
  <si>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</si>
  <si>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</si>
  <si>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</si>
  <si>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</si>
  <si>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</si>
  <si>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</si>
  <si>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</si>
  <si>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</si>
  <si>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</si>
  <si>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</si>
  <si>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</si>
  <si>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</si>
  <si>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</si>
  <si>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</si>
  <si>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</si>
  <si>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</si>
  <si>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</si>
  <si>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</si>
  <si>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</si>
  <si>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</si>
  <si>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</si>
  <si>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</si>
  <si>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</si>
  <si>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</si>
  <si>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</si>
  <si>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</si>
  <si>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</si>
  <si>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</si>
  <si>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</si>
  <si>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</si>
  <si>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</si>
  <si>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</si>
  <si>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</si>
  <si>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</si>
  <si>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</si>
  <si>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</si>
  <si>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</si>
  <si>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</si>
  <si>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</si>
  <si>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</si>
  <si>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</si>
  <si>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</si>
  <si>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</si>
  <si>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</si>
  <si>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</si>
  <si>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</si>
  <si>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</si>
  <si>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</si>
  <si>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</si>
  <si>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</si>
  <si>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</si>
  <si>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</si>
  <si>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</si>
  <si>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</si>
  <si>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</si>
  <si>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</si>
  <si>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</si>
  <si>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</si>
  <si>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</si>
  <si>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</si>
  <si>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</si>
  <si>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</si>
  <si>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</si>
  <si>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</si>
  <si>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</si>
  <si>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</si>
  <si>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</si>
  <si>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</si>
  <si>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</si>
  <si>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</si>
  <si>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</si>
  <si>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</si>
  <si>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</si>
  <si>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</si>
  <si>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</si>
  <si>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</si>
  <si>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</si>
  <si>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</si>
  <si>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</si>
  <si>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</si>
  <si>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</si>
  <si>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</si>
  <si>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</si>
  <si>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</si>
  <si>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</si>
  <si>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</si>
  <si>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</si>
  <si>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</si>
  <si>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</si>
  <si>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</si>
  <si>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</si>
  <si>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</si>
  <si>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</si>
  <si>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</si>
  <si>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</si>
  <si>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</si>
  <si>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</si>
  <si>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</si>
  <si>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</si>
  <si>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</si>
  <si>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</si>
  <si>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</si>
  <si>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</si>
  <si>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</si>
  <si>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</si>
  <si>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</si>
  <si>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</si>
  <si>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</si>
  <si>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</si>
  <si>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</si>
  <si>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</si>
  <si>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</si>
  <si>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</si>
  <si>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</si>
  <si>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</si>
  <si>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</si>
  <si>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</si>
  <si>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</si>
  <si>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</si>
  <si>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</si>
  <si>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</si>
  <si>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</si>
  <si>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</si>
  <si>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</si>
  <si>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</si>
  <si>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</si>
  <si>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</si>
  <si>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</si>
  <si>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</si>
  <si>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</si>
  <si>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</si>
  <si>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</si>
  <si>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</si>
  <si>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</si>
  <si>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</si>
  <si>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</si>
  <si>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</si>
  <si>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</si>
  <si>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</si>
  <si>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</si>
  <si>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</si>
  <si>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</si>
  <si>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</si>
  <si>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</si>
  <si>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</si>
  <si>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</si>
  <si>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</si>
  <si>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</si>
  <si>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</si>
  <si>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</si>
  <si>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</si>
  <si>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</si>
  <si>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</si>
  <si>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</si>
  <si>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</si>
  <si>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</si>
  <si>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</si>
  <si>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</si>
  <si>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</si>
  <si>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</si>
  <si>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</si>
  <si>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</si>
  <si>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</si>
  <si>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</si>
  <si>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</si>
  <si>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</si>
  <si>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</si>
  <si>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</si>
  <si>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</si>
  <si>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</si>
  <si>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</si>
  <si>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</si>
  <si>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</si>
  <si>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</si>
  <si>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</si>
  <si>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</si>
  <si>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</si>
  <si>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</si>
  <si>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</si>
  <si>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</si>
  <si>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</si>
  <si>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</si>
  <si>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</si>
  <si>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</si>
  <si>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</si>
  <si>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</si>
  <si>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</si>
  <si>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</si>
  <si>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</si>
  <si>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</si>
  <si>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</si>
  <si>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</si>
  <si>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</si>
  <si>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</si>
  <si>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</si>
  <si>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</si>
  <si>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</si>
  <si>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</si>
  <si>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</si>
  <si>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</si>
  <si>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</si>
  <si>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</si>
  <si>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</si>
  <si>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</si>
  <si>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</si>
  <si>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</si>
  <si>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</si>
  <si>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</si>
  <si>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</si>
  <si>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</si>
  <si>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</si>
  <si>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</si>
  <si>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</si>
  <si>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</si>
  <si>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</si>
  <si>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</si>
  <si>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</si>
  <si>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</si>
  <si>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</si>
  <si>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</si>
  <si>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</si>
  <si>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</si>
  <si>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</si>
  <si>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</si>
  <si>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</si>
  <si>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</si>
  <si>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</si>
  <si>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</si>
  <si>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</si>
  <si>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</si>
  <si>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</si>
  <si>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</si>
  <si>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</si>
  <si>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</si>
  <si>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</si>
  <si>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</si>
  <si>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</si>
  <si>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</si>
  <si>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</si>
  <si>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</si>
  <si>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</si>
  <si>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</si>
  <si>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</si>
  <si>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</si>
  <si>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</si>
  <si>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</si>
  <si>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</si>
  <si>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</si>
  <si>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</si>
  <si>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</si>
  <si>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</si>
  <si>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</si>
  <si>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</si>
  <si>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</si>
  <si>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</si>
  <si>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</si>
  <si>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</si>
  <si>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</si>
  <si>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</si>
  <si>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</si>
  <si>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</si>
  <si>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</si>
  <si>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</si>
  <si>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</si>
  <si>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</si>
  <si>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</si>
  <si>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</si>
  <si>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</si>
  <si>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</si>
  <si>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</si>
  <si>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</si>
  <si>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</si>
  <si>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</si>
  <si>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</si>
  <si>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</si>
  <si>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</si>
  <si>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</si>
  <si>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</si>
  <si>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</si>
  <si>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</si>
  <si>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</si>
  <si>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</si>
  <si>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</si>
  <si>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</si>
  <si>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</si>
  <si>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</si>
  <si>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</si>
  <si>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</si>
  <si>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</si>
  <si>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</si>
  <si>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</si>
  <si>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</si>
  <si>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</si>
  <si>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</si>
  <si>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</si>
  <si>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</si>
  <si>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</si>
  <si>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</si>
  <si>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</si>
  <si>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</si>
  <si>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</si>
  <si>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</si>
  <si>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</si>
  <si>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</si>
  <si>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</si>
  <si>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</si>
  <si>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</si>
  <si>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</si>
  <si>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</si>
  <si>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</si>
  <si>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</si>
  <si>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</si>
  <si>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</si>
  <si>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</si>
  <si>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</si>
  <si>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</si>
  <si>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</si>
  <si>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</si>
  <si>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</si>
  <si>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</si>
  <si>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</si>
  <si>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</si>
  <si>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</si>
  <si>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</si>
  <si>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</si>
  <si>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</si>
  <si>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</si>
  <si>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</si>
  <si>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</si>
  <si>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</si>
  <si>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</si>
  <si>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</si>
  <si>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</si>
  <si>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</si>
  <si>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</si>
  <si>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</si>
  <si>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</si>
  <si>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</si>
  <si>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</si>
  <si>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</si>
  <si>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</si>
  <si>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</si>
  <si>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</si>
  <si>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</si>
  <si>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</si>
  <si>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</si>
  <si>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</si>
  <si>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</si>
  <si>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</si>
  <si>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</si>
  <si>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</si>
  <si>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</si>
  <si>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</si>
  <si>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</si>
  <si>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</si>
  <si>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</si>
  <si>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</si>
  <si>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</si>
  <si>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</si>
  <si>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</si>
  <si>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</si>
  <si>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</si>
  <si>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</si>
  <si>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</si>
  <si>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</si>
  <si>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</si>
  <si>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</si>
  <si>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</si>
  <si>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</si>
  <si>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</si>
  <si>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</si>
  <si>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</si>
  <si>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</si>
  <si>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</si>
  <si>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</si>
  <si>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</si>
  <si>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</si>
  <si>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</si>
  <si>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</si>
  <si>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</si>
  <si>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</si>
  <si>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</si>
  <si>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</si>
  <si>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</si>
  <si>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</si>
  <si>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</si>
  <si>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</si>
  <si>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</si>
  <si>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</si>
  <si>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</si>
  <si>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</si>
  <si>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</si>
  <si>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</si>
  <si>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</si>
  <si>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</si>
  <si>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</si>
  <si>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</si>
  <si>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</si>
  <si>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</si>
  <si>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</si>
  <si>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</si>
  <si>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</si>
  <si>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</si>
  <si>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</si>
  <si>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</si>
  <si>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</si>
  <si>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</si>
  <si>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</si>
  <si>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</si>
  <si>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</si>
  <si>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</si>
  <si>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</si>
  <si>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</si>
  <si>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</si>
  <si>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</si>
  <si>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</si>
  <si>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</si>
  <si>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</si>
  <si>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</si>
  <si>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</si>
  <si>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</si>
  <si>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</si>
  <si>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</si>
  <si>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</si>
  <si>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</si>
  <si>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</si>
  <si>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</si>
  <si>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</si>
  <si>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</si>
  <si>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</si>
  <si>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</si>
  <si>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</si>
  <si>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</si>
  <si>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</si>
  <si>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</si>
  <si>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</si>
  <si>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</si>
  <si>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</si>
  <si>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</si>
  <si>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</si>
  <si>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</si>
  <si>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</si>
  <si>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</si>
  <si>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</si>
  <si>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</si>
  <si>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</si>
  <si>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</si>
  <si>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</si>
  <si>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</si>
  <si>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</si>
  <si>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</si>
  <si>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</si>
  <si>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</si>
  <si>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</si>
  <si>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</si>
  <si>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</si>
  <si>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</si>
  <si>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</si>
  <si>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</si>
  <si>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</si>
  <si>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</si>
  <si>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</si>
  <si>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</si>
  <si>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</si>
  <si>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</si>
  <si>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</si>
  <si>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</si>
  <si>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</si>
  <si>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</si>
  <si>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</si>
  <si>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</si>
  <si>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</si>
  <si>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</si>
  <si>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</si>
  <si>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</si>
  <si>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</si>
  <si>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</si>
  <si>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</si>
  <si>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</si>
  <si>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</si>
  <si>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</si>
  <si>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</si>
  <si>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</si>
  <si>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</si>
  <si>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</si>
  <si>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</si>
  <si>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</si>
  <si>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</si>
  <si>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</si>
  <si>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</si>
  <si>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</si>
  <si>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</si>
  <si>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</si>
  <si>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</si>
  <si>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</si>
  <si>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</si>
  <si>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</si>
  <si>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</si>
  <si>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</si>
  <si>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</si>
  <si>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</si>
  <si>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</si>
  <si>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</si>
  <si>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</si>
  <si>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</si>
  <si>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</si>
  <si>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</si>
  <si>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</si>
  <si>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</si>
  <si>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</si>
  <si>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</si>
  <si>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</si>
  <si>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</si>
  <si>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</si>
  <si>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</si>
  <si>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</si>
  <si>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</si>
  <si>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</si>
  <si>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</si>
  <si>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</si>
  <si>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</si>
  <si>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</si>
  <si>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</si>
  <si>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</si>
  <si>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</si>
  <si>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</si>
  <si>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</si>
  <si>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</si>
  <si>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</si>
  <si>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</si>
  <si>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</si>
  <si>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</si>
  <si>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</si>
  <si>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</si>
  <si>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</si>
  <si>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</si>
  <si>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</si>
  <si>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</si>
  <si>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</si>
  <si>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</si>
  <si>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</si>
  <si>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</si>
  <si>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</si>
  <si>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</si>
  <si>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</si>
  <si>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</si>
  <si>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</si>
  <si>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</si>
  <si>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</si>
  <si>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</si>
  <si>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</si>
  <si>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</si>
  <si>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</si>
  <si>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</si>
  <si>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</si>
  <si>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</si>
  <si>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</si>
  <si>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</si>
  <si>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</si>
  <si>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</si>
  <si>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</si>
  <si>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</si>
  <si>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</si>
  <si>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</si>
  <si>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</si>
  <si>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</si>
  <si>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</si>
  <si>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</si>
  <si>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</si>
  <si>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</si>
  <si>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</si>
  <si>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</si>
  <si>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</si>
  <si>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</si>
  <si>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</si>
  <si>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</si>
  <si>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</si>
  <si>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</si>
  <si>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</si>
  <si>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</si>
  <si>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</si>
  <si>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</si>
  <si>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</si>
  <si>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</si>
  <si>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</si>
  <si>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</si>
  <si>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</si>
  <si>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</si>
  <si>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</si>
  <si>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</si>
  <si>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</si>
  <si>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</si>
  <si>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</si>
  <si>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</si>
  <si>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</si>
  <si>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</si>
  <si>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</si>
  <si>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</si>
  <si>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</si>
  <si>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</si>
  <si>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</si>
  <si>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</si>
  <si>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</si>
  <si>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</si>
  <si>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</si>
  <si>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</si>
  <si>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</si>
  <si>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</si>
  <si>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</si>
  <si>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</si>
  <si>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</si>
  <si>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</si>
  <si>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</si>
  <si>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</si>
  <si>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</si>
  <si>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</si>
  <si>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</si>
  <si>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</si>
  <si>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</si>
  <si>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</si>
  <si>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</si>
  <si>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</si>
  <si>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</si>
  <si>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</si>
  <si>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</si>
  <si>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</si>
  <si>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</si>
  <si>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</si>
  <si>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</si>
  <si>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</si>
  <si>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</si>
  <si>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</si>
  <si>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</si>
  <si>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</si>
  <si>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</si>
  <si>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</si>
  <si>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</si>
  <si>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</si>
  <si>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</si>
  <si>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</si>
  <si>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</si>
  <si>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</si>
  <si>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</si>
  <si>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</si>
  <si>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</si>
  <si>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</si>
  <si>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</si>
  <si>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</si>
  <si>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</si>
  <si>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</si>
  <si>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</si>
  <si>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</si>
  <si>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</si>
  <si>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</si>
  <si>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</si>
  <si>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</si>
  <si>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</si>
  <si>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</si>
  <si>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</si>
  <si>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</si>
  <si>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</si>
  <si>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</si>
  <si>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</si>
  <si>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</si>
  <si>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</si>
  <si>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</si>
  <si>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</si>
  <si>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</si>
  <si>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</si>
  <si>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</si>
  <si>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</si>
  <si>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</si>
  <si>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</si>
  <si>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</si>
  <si>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</si>
  <si>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</si>
  <si>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</si>
  <si>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</si>
  <si>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</si>
  <si>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</si>
  <si>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</si>
  <si>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</si>
  <si>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</si>
  <si>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</si>
  <si>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</si>
  <si>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</si>
  <si>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</si>
  <si>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</si>
  <si>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</si>
  <si>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</si>
  <si>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</si>
  <si>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</si>
  <si>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</si>
  <si>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</si>
  <si>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</si>
  <si>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</si>
  <si>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</si>
  <si>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</si>
  <si>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</si>
  <si>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</si>
  <si>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</si>
  <si>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</si>
  <si>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</si>
  <si>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</si>
  <si>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</si>
  <si>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</si>
  <si>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</si>
  <si>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</si>
  <si>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</si>
  <si>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</si>
  <si>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</si>
  <si>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</si>
  <si>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</si>
  <si>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</si>
  <si>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</si>
  <si>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</si>
  <si>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</si>
  <si>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</si>
  <si>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</si>
  <si>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</si>
  <si>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</si>
  <si>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</si>
  <si>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</si>
  <si>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</si>
  <si>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</si>
  <si>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</si>
  <si>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</si>
  <si>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</si>
  <si>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</si>
  <si>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</si>
  <si>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</si>
  <si>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</si>
  <si>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</si>
  <si>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</si>
  <si>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</si>
  <si>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</si>
  <si>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</si>
  <si>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</si>
  <si>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</si>
  <si>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</si>
  <si>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</si>
  <si>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</si>
  <si>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</si>
  <si>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</si>
  <si>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</si>
  <si>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</si>
  <si>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</si>
  <si>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</si>
  <si>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</si>
  <si>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</si>
  <si>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</si>
  <si>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</si>
  <si>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</si>
  <si>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</si>
  <si>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</si>
  <si>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</si>
  <si>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</si>
  <si>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</si>
  <si>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</si>
  <si>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</si>
  <si>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</si>
  <si>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</si>
  <si>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</si>
  <si>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</si>
  <si>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</si>
  <si>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</si>
  <si>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</si>
  <si>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</si>
  <si>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</si>
  <si>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</si>
  <si>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</si>
  <si>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</si>
  <si>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</si>
  <si>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</si>
  <si>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</si>
  <si>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</si>
  <si>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</si>
  <si>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</si>
  <si>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</si>
  <si>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</si>
  <si>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</si>
  <si>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</si>
  <si>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</si>
  <si>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</si>
  <si>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</si>
  <si>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</si>
  <si>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</si>
  <si>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</si>
  <si>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</si>
  <si>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</si>
  <si>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</si>
  <si>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</si>
  <si>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</si>
  <si>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</si>
  <si>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</si>
  <si>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</si>
  <si>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</si>
  <si>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</si>
  <si>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</si>
  <si>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</si>
  <si>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</si>
  <si>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</si>
  <si>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</si>
  <si>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</si>
  <si>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</si>
  <si>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</si>
  <si>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</si>
  <si>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</si>
  <si>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</si>
  <si>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</si>
  <si>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</si>
  <si>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</si>
  <si>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</si>
  <si>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</si>
  <si>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</si>
  <si>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</si>
  <si>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</si>
  <si>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</si>
  <si>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</si>
  <si>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</si>
  <si>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</si>
  <si>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</si>
  <si>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</si>
  <si>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</si>
  <si>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</si>
  <si>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</si>
  <si>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</si>
  <si>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</si>
  <si>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</si>
  <si>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</si>
  <si>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</si>
  <si>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</si>
  <si>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</si>
  <si>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</si>
  <si>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</si>
  <si>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</si>
  <si>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</si>
  <si>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</si>
  <si>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</si>
  <si>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</si>
  <si>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</si>
  <si>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</si>
  <si>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</si>
  <si>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</si>
  <si>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</si>
  <si>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</si>
  <si>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</si>
  <si>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</si>
  <si>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</si>
  <si>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</si>
  <si>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</si>
  <si>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</si>
  <si>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</si>
  <si>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</si>
  <si>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</si>
  <si>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</si>
  <si>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</si>
  <si>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</si>
  <si>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</si>
  <si>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</si>
  <si>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</si>
  <si>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</si>
  <si>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</si>
  <si>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</si>
  <si>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</si>
  <si>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</si>
  <si>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</si>
  <si>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</si>
  <si>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</si>
  <si>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</si>
  <si>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</si>
  <si>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</si>
  <si>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</si>
  <si>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</si>
  <si>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</si>
  <si>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</si>
  <si>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</si>
  <si>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</si>
  <si>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</si>
  <si>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</si>
  <si>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</si>
  <si>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</si>
  <si>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</si>
  <si>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</si>
  <si>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</si>
  <si>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</si>
  <si>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</si>
  <si>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</si>
  <si>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</si>
  <si>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</si>
  <si>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</si>
  <si>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</si>
  <si>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</si>
  <si>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</si>
  <si>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</si>
  <si>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</si>
  <si>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</si>
  <si>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</si>
  <si>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</si>
  <si>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</si>
  <si>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</si>
  <si>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</si>
  <si>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</si>
  <si>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</si>
  <si>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</si>
  <si>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</si>
  <si>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</si>
  <si>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</si>
  <si>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</si>
  <si>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</si>
  <si>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</si>
  <si>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</si>
  <si>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</si>
  <si>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</si>
  <si>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</si>
  <si>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</si>
  <si>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</si>
  <si>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</si>
  <si>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</si>
  <si>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</si>
  <si>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</si>
  <si>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</si>
  <si>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</si>
  <si>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</si>
  <si>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</si>
  <si>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</si>
  <si>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</si>
  <si>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</si>
  <si>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</si>
  <si>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</si>
  <si>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</si>
  <si>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</si>
  <si>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</si>
  <si>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</si>
  <si>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</si>
  <si>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</si>
  <si>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</si>
  <si>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</si>
  <si>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</si>
  <si>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</si>
  <si>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</si>
  <si>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</si>
  <si>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</si>
  <si>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</si>
  <si>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</si>
  <si>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</si>
  <si>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</si>
  <si>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</si>
  <si>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</si>
  <si>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</si>
  <si>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</si>
  <si>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</si>
  <si>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</si>
  <si>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</si>
  <si>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</si>
  <si>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</si>
  <si>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</si>
  <si>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</si>
  <si>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</si>
  <si>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</si>
  <si>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</si>
  <si>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</si>
  <si>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</si>
  <si>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</si>
  <si>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</si>
  <si>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</si>
  <si>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</si>
  <si>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</si>
  <si>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</si>
  <si>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</si>
  <si>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</si>
  <si>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</si>
  <si>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</si>
  <si>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</si>
  <si>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</si>
  <si>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</si>
  <si>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</si>
  <si>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</si>
  <si>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</si>
  <si>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</si>
  <si>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</si>
  <si>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</si>
  <si>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</si>
  <si>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</si>
  <si>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</si>
  <si>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</si>
  <si>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</si>
  <si>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</si>
  <si>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</si>
  <si>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</si>
  <si>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</si>
  <si>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</si>
  <si>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</si>
  <si>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</si>
  <si>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</si>
  <si>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</si>
  <si>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</si>
  <si>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</si>
  <si>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</si>
  <si>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</si>
  <si>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</si>
  <si>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</si>
  <si>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</si>
  <si>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</si>
  <si>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</si>
  <si>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</si>
  <si>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</si>
  <si>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</si>
  <si>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</si>
  <si>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</si>
  <si>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</si>
  <si>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</si>
  <si>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</si>
  <si>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</si>
  <si>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</si>
  <si>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</si>
  <si>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</si>
  <si>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</si>
  <si>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</si>
  <si>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</si>
  <si>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</si>
  <si>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</si>
  <si>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</si>
  <si>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</si>
  <si>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</si>
  <si>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</si>
  <si>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</si>
  <si>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</si>
  <si>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</si>
  <si>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</si>
  <si>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</si>
  <si>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</si>
  <si>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</si>
  <si>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</si>
  <si>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</si>
  <si>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</si>
  <si>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</si>
  <si>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</si>
  <si>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</si>
  <si>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</si>
  <si>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</si>
  <si>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</si>
  <si>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</si>
  <si>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</si>
  <si>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</si>
  <si>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</si>
  <si>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</si>
  <si>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</si>
  <si>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</si>
  <si>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</si>
  <si>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</si>
  <si>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</si>
  <si>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</si>
  <si>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</si>
  <si>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</si>
  <si>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</si>
  <si>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</si>
  <si>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</si>
  <si>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</si>
  <si>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</si>
  <si>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</si>
  <si>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</si>
  <si>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</si>
  <si>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</si>
  <si>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</si>
  <si>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</si>
  <si>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</si>
  <si>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</si>
  <si>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</si>
  <si>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</si>
  <si>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</si>
  <si>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</si>
  <si>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</si>
  <si>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</si>
  <si>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</si>
  <si>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</si>
  <si>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</si>
  <si>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</si>
  <si>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</si>
  <si>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</si>
  <si>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</si>
  <si>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</si>
  <si>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</si>
  <si>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</si>
  <si>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</si>
  <si>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</si>
  <si>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</si>
  <si>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</si>
  <si>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</si>
  <si>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</si>
  <si>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</si>
  <si>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</si>
  <si>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</si>
  <si>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</si>
  <si>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</si>
  <si>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</si>
  <si>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</si>
  <si>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</si>
  <si>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</si>
  <si>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</si>
  <si>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</si>
  <si>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</si>
  <si>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</si>
  <si>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</si>
  <si>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</si>
  <si>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</si>
  <si>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</si>
  <si>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</si>
  <si>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</si>
  <si>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</si>
  <si>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</si>
  <si>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</si>
  <si>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</si>
  <si>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</si>
  <si>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</si>
  <si>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</si>
  <si>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</si>
  <si>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</si>
  <si>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</si>
  <si>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</si>
  <si>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</si>
  <si>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</si>
  <si>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</si>
  <si>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</si>
  <si>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</si>
  <si>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</si>
  <si>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</si>
  <si>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</si>
  <si>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</si>
  <si>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</si>
  <si>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</si>
  <si>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</si>
  <si>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</si>
  <si>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</si>
  <si>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</si>
  <si>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</si>
  <si>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</si>
  <si>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</si>
  <si>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</si>
  <si>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</si>
  <si>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</si>
  <si>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</si>
  <si>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</si>
  <si>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</si>
  <si>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</si>
  <si>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</si>
  <si>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</si>
  <si>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</si>
  <si>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</si>
  <si>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</si>
  <si>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</si>
  <si>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</si>
  <si>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</si>
  <si>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</si>
  <si>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</si>
  <si>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</si>
  <si>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</si>
  <si>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</si>
  <si>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</si>
  <si>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</si>
  <si>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</si>
  <si>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</si>
  <si>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</si>
  <si>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</si>
  <si>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</si>
  <si>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</si>
  <si>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</si>
  <si>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</si>
  <si>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</si>
  <si>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</si>
  <si>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</si>
  <si>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</si>
  <si>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</si>
  <si>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</si>
  <si>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</si>
  <si>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</si>
  <si>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</si>
  <si>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</si>
  <si>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</si>
  <si>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</si>
  <si>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</si>
  <si>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</si>
  <si>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</si>
  <si>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</si>
  <si>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</si>
  <si>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</si>
  <si>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</si>
  <si>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</si>
  <si>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</si>
  <si>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</si>
  <si>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</si>
  <si>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</si>
  <si>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</si>
  <si>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</si>
  <si>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</si>
  <si>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</si>
  <si>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</si>
  <si>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</si>
  <si>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</si>
  <si>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</si>
  <si>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</si>
  <si>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</si>
  <si>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</si>
  <si>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</si>
  <si>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</si>
  <si>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</si>
  <si>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</si>
  <si>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</si>
  <si>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</si>
  <si>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</si>
  <si>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</si>
  <si>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</si>
  <si>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</si>
  <si>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</si>
  <si>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</si>
  <si>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</si>
  <si>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</si>
  <si>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</si>
  <si>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</si>
  <si>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</si>
  <si>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</si>
  <si>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</si>
  <si>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</si>
  <si>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</si>
  <si>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</si>
  <si>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</si>
  <si>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</si>
  <si>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</si>
  <si>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</si>
  <si>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</si>
  <si>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</si>
  <si>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</si>
  <si>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</si>
  <si>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</si>
  <si>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</si>
  <si>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</si>
  <si>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</si>
  <si>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</si>
  <si>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</si>
  <si>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</si>
  <si>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</si>
  <si>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</si>
  <si>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</si>
  <si>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</si>
  <si>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</si>
  <si>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</si>
  <si>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</si>
  <si>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</si>
  <si>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</si>
  <si>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</si>
  <si>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</si>
  <si>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</si>
  <si>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</si>
  <si>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</si>
  <si>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</si>
  <si>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</si>
  <si>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</si>
  <si>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</si>
  <si>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</si>
  <si>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</si>
  <si>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</si>
  <si>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</si>
  <si>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</si>
  <si>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</si>
  <si>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</si>
  <si>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</si>
  <si>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</si>
  <si>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</si>
  <si>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</si>
  <si>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</si>
  <si>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</si>
  <si>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</si>
  <si>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</si>
  <si>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</si>
  <si>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</si>
  <si>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</si>
  <si>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</si>
  <si>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</si>
  <si>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</si>
  <si>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</si>
  <si>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</si>
  <si>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</si>
  <si>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</si>
  <si>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</si>
  <si>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</si>
  <si>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</si>
  <si>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</si>
  <si>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</si>
  <si>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</si>
  <si>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</si>
  <si>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</si>
  <si>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</si>
  <si>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</si>
  <si>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</si>
  <si>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</si>
  <si>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</si>
  <si>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</si>
  <si>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</si>
  <si>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</si>
  <si>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</si>
  <si>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</si>
  <si>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</si>
  <si>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</si>
  <si>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</si>
  <si>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</si>
  <si>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</si>
  <si>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</si>
  <si>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</si>
  <si>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</si>
  <si>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</si>
  <si>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</si>
  <si>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</si>
  <si>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</si>
  <si>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</si>
  <si>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</si>
  <si>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</si>
  <si>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</si>
  <si>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</si>
  <si>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</si>
  <si>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</si>
  <si>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</si>
  <si>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</si>
  <si>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</si>
  <si>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</si>
  <si>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</si>
  <si>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</si>
  <si>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</si>
  <si>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</si>
  <si>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</si>
  <si>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</si>
  <si>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</si>
  <si>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</si>
  <si>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</si>
  <si>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</si>
  <si>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</si>
  <si>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</si>
  <si>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</si>
  <si>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</si>
  <si>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</si>
  <si>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</si>
  <si>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</si>
  <si>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</si>
  <si>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</si>
  <si>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</si>
  <si>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</si>
  <si>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</si>
  <si>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</si>
  <si>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</si>
  <si>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</si>
  <si>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</si>
  <si>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</si>
  <si>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</si>
  <si>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</si>
  <si>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</si>
  <si>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</si>
  <si>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</si>
  <si>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</si>
  <si>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</si>
  <si>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</si>
  <si>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</si>
  <si>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</si>
  <si>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</si>
  <si>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</si>
  <si>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</si>
  <si>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</si>
  <si>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</si>
  <si>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</si>
  <si>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</si>
  <si>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</si>
  <si>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</si>
  <si>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</si>
  <si>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</si>
  <si>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</si>
  <si>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</si>
  <si>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</si>
  <si>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</si>
  <si>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</si>
  <si>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</si>
  <si>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</si>
  <si>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</si>
  <si>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</si>
  <si>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</si>
  <si>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</si>
  <si>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</si>
  <si>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</si>
  <si>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</si>
  <si>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</si>
  <si>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</si>
  <si>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</si>
  <si>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</si>
  <si>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</si>
  <si>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</si>
  <si>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</si>
  <si>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</si>
  <si>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</si>
  <si>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</si>
  <si>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</si>
  <si>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</si>
  <si>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</si>
  <si>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</si>
  <si>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</si>
  <si>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</si>
  <si>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</si>
  <si>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</si>
  <si>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</si>
  <si>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</si>
  <si>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</si>
  <si>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</si>
  <si>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</si>
  <si>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</si>
  <si>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</si>
  <si>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</si>
  <si>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</si>
  <si>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</si>
  <si>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</si>
  <si>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</si>
  <si>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</si>
  <si>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</si>
  <si>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</si>
  <si>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</si>
  <si>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</si>
  <si>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</si>
  <si>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</si>
  <si>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</si>
  <si>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</si>
  <si>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</si>
  <si>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</si>
  <si>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</si>
  <si>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</si>
  <si>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</si>
  <si>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</si>
  <si>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</si>
  <si>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</si>
  <si>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</si>
  <si>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</si>
  <si>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</si>
  <si>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</si>
  <si>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</si>
  <si>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</si>
  <si>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</si>
  <si>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</si>
  <si>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</si>
  <si>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</si>
  <si>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</si>
  <si>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</si>
  <si>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</si>
  <si>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</si>
  <si>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</si>
  <si>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</si>
  <si>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</si>
  <si>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</si>
  <si>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</si>
  <si>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</si>
  <si>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</si>
  <si>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</si>
  <si>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</si>
  <si>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</si>
  <si>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</si>
  <si>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</si>
  <si>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</si>
  <si>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</si>
  <si>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</si>
  <si>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</si>
  <si>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</si>
  <si>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</si>
  <si>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</si>
  <si>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</si>
  <si>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</si>
  <si>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</si>
  <si>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</si>
  <si>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</si>
  <si>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</si>
  <si>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</si>
  <si>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</si>
  <si>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</si>
  <si>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</si>
  <si>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</si>
  <si>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</si>
  <si>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</si>
  <si>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</si>
  <si>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</si>
  <si>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</si>
  <si>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</si>
  <si>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</si>
  <si>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</si>
  <si>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</si>
  <si>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</si>
  <si>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</si>
  <si>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</si>
  <si>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</si>
  <si>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</si>
  <si>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</si>
  <si>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</si>
  <si>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</si>
  <si>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</si>
  <si>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</si>
  <si>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</si>
  <si>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</si>
  <si>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</si>
  <si>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</si>
  <si>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</si>
  <si>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</si>
  <si>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</si>
  <si>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</si>
  <si>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</si>
  <si>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</si>
  <si>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</si>
  <si>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</si>
  <si>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</si>
  <si>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</si>
  <si>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</si>
  <si>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</si>
  <si>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</si>
  <si>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</si>
  <si>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</si>
  <si>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</si>
  <si>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</si>
  <si>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</si>
  <si>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</si>
  <si>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</si>
  <si>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</si>
  <si>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</si>
  <si>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</si>
  <si>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</si>
  <si>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</si>
  <si>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</si>
  <si>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</si>
  <si>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</si>
  <si>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</si>
  <si>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</si>
  <si>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</si>
  <si>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</si>
  <si>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</si>
  <si>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</si>
  <si>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</si>
  <si>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</si>
  <si>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</si>
  <si>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</si>
  <si>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</si>
  <si>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</si>
  <si>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</si>
  <si>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</si>
  <si>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</si>
  <si>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</si>
  <si>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</si>
  <si>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</si>
  <si>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</si>
  <si>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</si>
  <si>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</si>
  <si>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</si>
  <si>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</si>
  <si>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</si>
  <si>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</si>
  <si>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</si>
  <si>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</si>
  <si>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</si>
  <si>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</si>
  <si>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</si>
  <si>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</si>
  <si>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</si>
  <si>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</si>
  <si>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</si>
  <si>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</si>
  <si>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</si>
  <si>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</si>
  <si>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</si>
  <si>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</si>
  <si>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</si>
  <si>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</si>
  <si>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</si>
  <si>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</si>
  <si>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</si>
  <si>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</si>
  <si>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</si>
  <si>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</si>
  <si>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</si>
  <si>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</si>
  <si>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</si>
  <si>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</si>
  <si>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</si>
  <si>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</si>
  <si>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</si>
  <si>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</si>
  <si>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</si>
  <si>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</si>
  <si>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</si>
  <si>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</si>
  <si>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</si>
  <si>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</si>
  <si>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</si>
  <si>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</si>
  <si>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</si>
  <si>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</si>
  <si>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</si>
  <si>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</si>
  <si>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</si>
  <si>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</si>
  <si>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</si>
  <si>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</si>
  <si>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</si>
  <si>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</si>
  <si>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</si>
  <si>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</si>
  <si>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</si>
  <si>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</si>
  <si>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</si>
  <si>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</si>
  <si>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</si>
  <si>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</si>
  <si>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</si>
  <si>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</si>
  <si>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</si>
  <si>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</si>
  <si>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</si>
  <si>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</si>
  <si>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</si>
  <si>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</si>
  <si>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</si>
  <si>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</si>
  <si>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</si>
  <si>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</si>
  <si>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</si>
  <si>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</si>
  <si>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</si>
  <si>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</si>
  <si>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</si>
  <si>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</si>
  <si>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</si>
  <si>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</si>
  <si>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</si>
  <si>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</si>
  <si>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</si>
  <si>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</si>
  <si>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</si>
  <si>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</si>
  <si>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</si>
  <si>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</si>
  <si>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</si>
  <si>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</si>
  <si>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</si>
  <si>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</si>
  <si>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</si>
  <si>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</si>
  <si>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</si>
  <si>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</si>
  <si>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</si>
  <si>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</si>
  <si>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</si>
  <si>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</si>
  <si>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</si>
  <si>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</si>
  <si>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</si>
  <si>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</si>
  <si>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</si>
  <si>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</si>
  <si>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</si>
  <si>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</si>
  <si>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</si>
  <si>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</si>
  <si>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</si>
  <si>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</si>
  <si>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</si>
  <si>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</si>
  <si>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</si>
  <si>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</si>
  <si>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</si>
  <si>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</si>
  <si>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</si>
  <si>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</si>
  <si>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</si>
  <si>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</si>
  <si>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</si>
  <si>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</si>
  <si>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</si>
  <si>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</si>
  <si>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</si>
  <si>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</si>
  <si>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</si>
  <si>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</si>
  <si>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</si>
  <si>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</si>
  <si>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</si>
  <si>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</si>
  <si>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</si>
  <si>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</si>
  <si>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</si>
  <si>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</si>
  <si>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</si>
  <si>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</si>
  <si>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</si>
  <si>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</si>
  <si>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</si>
  <si>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</si>
  <si>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</si>
  <si>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</si>
  <si>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</si>
  <si>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</si>
  <si>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</si>
  <si>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</si>
  <si>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</si>
  <si>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</si>
  <si>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</si>
  <si>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</si>
  <si>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</si>
  <si>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</si>
  <si>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</si>
  <si>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</si>
  <si>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</si>
  <si>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</si>
  <si>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</si>
  <si>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</si>
  <si>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</si>
  <si>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</si>
  <si>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</si>
  <si>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</si>
  <si>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</si>
  <si>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</si>
  <si>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</si>
  <si>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</si>
  <si>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</si>
  <si>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</si>
  <si>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</si>
  <si>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</si>
  <si>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</si>
  <si>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</si>
  <si>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</si>
  <si>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</si>
  <si>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</si>
  <si>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</si>
  <si>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</si>
  <si>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</si>
  <si>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</si>
  <si>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</si>
  <si>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</si>
  <si>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</si>
  <si>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</si>
  <si>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</si>
  <si>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</si>
  <si>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</si>
  <si>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</si>
  <si>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</si>
  <si>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</si>
  <si>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</si>
  <si>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</si>
  <si>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</si>
  <si>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</si>
  <si>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</si>
  <si>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</si>
  <si>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</si>
  <si>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</si>
  <si>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</si>
  <si>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</si>
  <si>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</si>
  <si>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</si>
  <si>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</si>
  <si>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</si>
  <si>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</si>
  <si>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</si>
  <si>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</si>
  <si>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</si>
  <si>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</si>
  <si>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</si>
  <si>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</si>
  <si>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</si>
  <si>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</si>
  <si>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</si>
  <si>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</si>
  <si>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</si>
  <si>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</si>
  <si>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</si>
  <si>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</si>
  <si>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</si>
  <si>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</si>
  <si>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</si>
  <si>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</si>
  <si>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</si>
  <si>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</si>
  <si>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</si>
  <si>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</si>
  <si>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</si>
  <si>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</si>
  <si>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</si>
  <si>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</si>
  <si>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</si>
  <si>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</si>
  <si>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</si>
  <si>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</si>
  <si>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</si>
  <si>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</si>
  <si>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</si>
  <si>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</si>
  <si>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</si>
  <si>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</si>
  <si>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</si>
  <si>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</si>
  <si>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</si>
  <si>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</si>
  <si>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</si>
  <si>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</si>
  <si>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</si>
  <si>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</si>
  <si>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</si>
  <si>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</si>
  <si>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</si>
  <si>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</si>
  <si>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</si>
  <si>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</si>
  <si>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</si>
  <si>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</si>
  <si>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</si>
  <si>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</si>
  <si>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</si>
  <si>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</si>
  <si>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</si>
  <si>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</si>
  <si>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</si>
  <si>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</si>
  <si>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</si>
  <si>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</si>
  <si>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</si>
  <si>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</si>
  <si>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</si>
  <si>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</si>
  <si>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</si>
  <si>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</si>
  <si>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</si>
  <si>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</si>
  <si>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</si>
  <si>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</si>
  <si>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</si>
  <si>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</si>
  <si>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</si>
  <si>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</si>
  <si>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</si>
  <si>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</si>
  <si>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</si>
  <si>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</si>
  <si>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</si>
  <si>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</si>
  <si>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</si>
  <si>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</si>
  <si>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</si>
  <si>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</si>
  <si>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</si>
  <si>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</si>
  <si>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</si>
  <si>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</si>
  <si>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</si>
  <si>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</si>
  <si>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</si>
  <si>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</si>
  <si>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</si>
  <si>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</si>
  <si>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</si>
  <si>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</si>
  <si>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</si>
  <si>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</si>
  <si>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</si>
  <si>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</si>
  <si>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</si>
  <si>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</si>
  <si>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</si>
  <si>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</si>
  <si>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</si>
  <si>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</si>
  <si>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</si>
  <si>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</si>
  <si>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</si>
  <si>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</si>
  <si>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</si>
  <si>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</si>
  <si>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</si>
  <si>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</si>
  <si>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</si>
  <si>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</si>
  <si>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</si>
  <si>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</si>
  <si>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</si>
  <si>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</si>
  <si>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</si>
  <si>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</si>
  <si>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</si>
  <si>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</si>
  <si>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</si>
  <si>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</si>
  <si>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</si>
  <si>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</si>
  <si>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</si>
  <si>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</si>
  <si>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</si>
  <si>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</si>
  <si>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</si>
  <si>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</si>
  <si>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</si>
  <si>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</si>
  <si>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</si>
  <si>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</si>
  <si>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</si>
  <si>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</si>
  <si>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</si>
  <si>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</si>
  <si>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</si>
  <si>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</si>
  <si>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</si>
  <si>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</si>
  <si>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</si>
  <si>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</si>
  <si>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</si>
  <si>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</si>
  <si>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</si>
  <si>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</si>
  <si>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</si>
  <si>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</si>
  <si>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</si>
  <si>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</si>
  <si>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</si>
  <si>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</si>
  <si>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</si>
  <si>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</si>
  <si>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</si>
  <si>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</si>
  <si>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</si>
  <si>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</si>
  <si>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</si>
  <si>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</si>
  <si>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</si>
  <si>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</si>
  <si>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</si>
  <si>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</si>
  <si>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</si>
  <si>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</si>
  <si>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</si>
  <si>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</si>
  <si>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</si>
  <si>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</si>
  <si>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</si>
  <si>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</si>
  <si>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</si>
  <si>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</si>
  <si>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</si>
  <si>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</si>
  <si>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</si>
  <si>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</si>
  <si>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</si>
  <si>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</si>
  <si>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</si>
  <si>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</si>
  <si>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</si>
  <si>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</si>
  <si>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</si>
  <si>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</si>
  <si>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</si>
  <si>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</si>
  <si>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</si>
  <si>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</si>
  <si>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</si>
  <si>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</si>
  <si>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</si>
  <si>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</si>
  <si>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</si>
  <si>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</si>
  <si>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</si>
  <si>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</si>
  <si>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</si>
  <si>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</si>
  <si>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</si>
  <si>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</si>
  <si>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</si>
  <si>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</si>
  <si>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</si>
  <si>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</si>
  <si>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</si>
  <si>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</si>
  <si>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</si>
  <si>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</si>
  <si>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</si>
  <si>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</si>
  <si>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</si>
  <si>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</si>
  <si>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</si>
  <si>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</si>
  <si>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</si>
  <si>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</si>
  <si>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</si>
  <si>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</si>
  <si>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</si>
  <si>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</si>
  <si>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</si>
  <si>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</si>
  <si>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</si>
  <si>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</si>
  <si>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</si>
  <si>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</si>
  <si>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</si>
  <si>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</si>
  <si>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</si>
  <si>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</si>
  <si>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</si>
  <si>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</si>
  <si>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</si>
  <si>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</si>
  <si>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</si>
  <si>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</si>
  <si>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</si>
  <si>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</si>
  <si>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</si>
  <si>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</si>
  <si>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</si>
  <si>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</si>
  <si>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</si>
  <si>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</si>
  <si>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</si>
  <si>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</si>
  <si>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</si>
  <si>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</si>
  <si>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</si>
  <si>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</si>
  <si>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</si>
  <si>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</si>
  <si>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</si>
  <si>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</si>
  <si>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</si>
  <si>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</si>
  <si>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</si>
  <si>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</si>
  <si>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</si>
  <si>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</si>
  <si>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</si>
  <si>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</si>
  <si>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</si>
  <si>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</si>
  <si>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</si>
  <si>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</si>
  <si>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</si>
  <si>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</si>
  <si>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</si>
  <si>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</si>
  <si>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</si>
  <si>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</si>
  <si>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</si>
  <si>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</si>
  <si>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</si>
  <si>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</si>
  <si>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</si>
  <si>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</si>
  <si>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</si>
  <si>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</si>
  <si>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</si>
  <si>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</si>
  <si>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</si>
  <si>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</si>
  <si>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</si>
  <si>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</si>
  <si>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</si>
  <si>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</si>
  <si>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</si>
  <si>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</si>
  <si>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</si>
  <si>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</si>
  <si>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</si>
  <si>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</si>
  <si>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</si>
  <si>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</si>
  <si>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</si>
  <si>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</si>
  <si>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</si>
  <si>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</si>
  <si>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</si>
  <si>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</si>
  <si>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</si>
  <si>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</si>
  <si>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</si>
  <si>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</si>
  <si>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</si>
  <si>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</si>
  <si>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</si>
  <si>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</si>
  <si>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</si>
  <si>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</si>
  <si>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</si>
  <si>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</si>
  <si>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</si>
  <si>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</si>
  <si>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</si>
  <si>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</si>
  <si>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</si>
  <si>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</si>
  <si>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</si>
  <si>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</si>
  <si>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</si>
  <si>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</si>
  <si>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</si>
  <si>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</si>
  <si>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</si>
  <si>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</si>
  <si>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</si>
  <si>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</si>
  <si>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</si>
  <si>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</si>
  <si>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</si>
  <si>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</si>
  <si>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</si>
  <si>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</si>
  <si>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</si>
  <si>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</si>
  <si>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</si>
  <si>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</si>
  <si>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</si>
  <si>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</si>
  <si>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</si>
  <si>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</si>
  <si>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</si>
  <si>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</si>
  <si>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</si>
  <si>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</si>
  <si>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</si>
  <si>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</si>
  <si>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</si>
  <si>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</si>
  <si>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</si>
  <si>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</si>
  <si>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</si>
  <si>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</si>
  <si>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</si>
  <si>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</si>
  <si>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</si>
  <si>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</si>
  <si>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</si>
  <si>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</si>
  <si>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</si>
  <si>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</si>
  <si>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</si>
  <si>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</si>
  <si>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</si>
  <si>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</si>
  <si>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</si>
  <si>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</si>
  <si>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</si>
  <si>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</si>
  <si>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</si>
  <si>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</si>
  <si>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</si>
  <si>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</si>
  <si>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</si>
  <si>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</si>
  <si>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</si>
  <si>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</si>
  <si>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</si>
  <si>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</si>
  <si>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</si>
  <si>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</si>
  <si>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</si>
  <si>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</si>
  <si>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</si>
  <si>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</si>
  <si>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</si>
  <si>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</si>
  <si>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</si>
  <si>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</si>
  <si>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</si>
  <si>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</si>
  <si>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</si>
  <si>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</si>
  <si>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</si>
  <si>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</si>
  <si>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</si>
  <si>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</si>
  <si>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</si>
  <si>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</si>
  <si>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</si>
  <si>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</si>
  <si>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</si>
  <si>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</si>
  <si>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</si>
  <si>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</si>
  <si>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</si>
  <si>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</si>
  <si>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</si>
  <si>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</si>
  <si>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</si>
  <si>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</si>
  <si>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</si>
  <si>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</si>
  <si>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</si>
  <si>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</si>
  <si>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</si>
  <si>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</si>
  <si>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</si>
  <si>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</si>
  <si>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</si>
  <si>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</si>
  <si>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</si>
  <si>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</si>
  <si>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</si>
  <si>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</si>
  <si>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</si>
  <si>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</si>
  <si>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</si>
  <si>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</si>
  <si>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</si>
  <si>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</si>
  <si>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</si>
  <si>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</si>
  <si>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</si>
  <si>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</si>
  <si>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</si>
  <si>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</si>
  <si>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</si>
  <si>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</si>
  <si>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</si>
  <si>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</si>
  <si>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</si>
  <si>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</si>
  <si>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</si>
  <si>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</si>
  <si>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</si>
  <si>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</si>
  <si>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</si>
  <si>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</si>
  <si>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</si>
  <si>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</si>
  <si>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</si>
  <si>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</si>
  <si>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</si>
  <si>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</si>
  <si>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</si>
  <si>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</si>
  <si>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</si>
  <si>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</si>
  <si>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</si>
  <si>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</si>
  <si>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</si>
  <si>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</si>
  <si>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</si>
  <si>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</si>
  <si>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</si>
  <si>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</si>
  <si>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</si>
  <si>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</si>
  <si>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</si>
  <si>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</si>
  <si>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</si>
  <si>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</si>
  <si>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</si>
  <si>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</si>
  <si>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</si>
  <si>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</si>
  <si>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</si>
  <si>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</si>
  <si>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</si>
  <si>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</si>
  <si>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</si>
  <si>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</si>
  <si>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</si>
  <si>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</si>
  <si>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</si>
  <si>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</si>
  <si>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</si>
  <si>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</si>
  <si>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</si>
  <si>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</si>
  <si>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</si>
  <si>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</si>
  <si>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</si>
  <si>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</si>
  <si>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</si>
  <si>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</si>
  <si>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</si>
  <si>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</si>
  <si>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</si>
  <si>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</si>
  <si>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</si>
  <si>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</si>
  <si>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</si>
  <si>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</si>
  <si>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</si>
  <si>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</si>
  <si>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</si>
  <si>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</si>
  <si>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</si>
  <si>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</si>
  <si>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</si>
  <si>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</si>
  <si>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</si>
  <si>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</si>
  <si>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</si>
  <si>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</si>
  <si>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</si>
  <si>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</si>
  <si>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</si>
  <si>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</si>
  <si>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</si>
  <si>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</si>
  <si>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</si>
  <si>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</si>
  <si>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</si>
  <si>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</si>
  <si>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</si>
  <si>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</si>
  <si>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</si>
  <si>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</si>
  <si>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</si>
  <si>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</si>
  <si>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</si>
  <si>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</si>
  <si>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</si>
  <si>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</si>
  <si>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</si>
  <si>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</si>
  <si>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</si>
  <si>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</si>
  <si>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</si>
  <si>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</si>
  <si>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</si>
  <si>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</si>
  <si>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</si>
  <si>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</si>
  <si>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</si>
  <si>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</si>
  <si>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</si>
  <si>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</si>
  <si>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</si>
  <si>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</si>
  <si>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</si>
  <si>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</si>
  <si>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</si>
  <si>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</si>
  <si>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</si>
  <si>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</si>
  <si>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</si>
  <si>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</si>
  <si>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</si>
  <si>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</si>
  <si>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</si>
  <si>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</si>
  <si>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</si>
  <si>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</si>
  <si>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</si>
  <si>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</si>
  <si>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</si>
  <si>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</si>
  <si>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</si>
  <si>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</si>
  <si>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</si>
  <si>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</si>
  <si>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</si>
  <si>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</si>
  <si>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</si>
  <si>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</si>
  <si>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</si>
  <si>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</si>
  <si>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</si>
  <si>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</si>
  <si>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</si>
  <si>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</si>
  <si>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</si>
  <si>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</si>
  <si>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</si>
  <si>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</si>
  <si>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</si>
  <si>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</si>
  <si>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</si>
  <si>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</si>
  <si>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</si>
  <si>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</si>
  <si>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</si>
  <si>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</si>
  <si>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</si>
  <si>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</si>
  <si>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</si>
  <si>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</si>
  <si>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</si>
  <si>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</si>
  <si>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</si>
  <si>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</si>
  <si>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</si>
  <si>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</si>
  <si>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</si>
  <si>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</si>
  <si>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</si>
  <si>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</si>
  <si>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</si>
  <si>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</si>
  <si>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</si>
  <si>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</si>
  <si>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</si>
  <si>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</si>
  <si>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</si>
  <si>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</si>
  <si>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</si>
  <si>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</si>
  <si>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</si>
  <si>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</si>
  <si>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</si>
  <si>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</si>
  <si>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</si>
  <si>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</si>
  <si>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</si>
  <si>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</si>
  <si>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</si>
  <si>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</si>
  <si>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</si>
  <si>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</si>
  <si>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</si>
  <si>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</si>
  <si>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</si>
  <si>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</si>
  <si>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</si>
  <si>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</si>
  <si>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</si>
  <si>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</si>
  <si>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</si>
  <si>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</si>
  <si>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</si>
  <si>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</si>
  <si>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</si>
  <si>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</si>
  <si>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</si>
  <si>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</si>
  <si>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</si>
  <si>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</si>
  <si>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</si>
  <si>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</si>
  <si>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</si>
  <si>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</si>
  <si>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</si>
  <si>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</si>
  <si>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</si>
  <si>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</si>
  <si>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</si>
  <si>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</si>
  <si>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</si>
  <si>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</si>
  <si>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</si>
  <si>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</si>
  <si>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</si>
  <si>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</si>
  <si>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</si>
  <si>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</si>
  <si>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</si>
  <si>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</si>
  <si>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</si>
  <si>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</si>
  <si>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</si>
  <si>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</si>
  <si>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</si>
  <si>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</si>
  <si>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</si>
  <si>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</si>
  <si>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</si>
  <si>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</si>
  <si>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</si>
  <si>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</si>
  <si>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</si>
  <si>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</si>
  <si>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</si>
  <si>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</si>
  <si>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</si>
  <si>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</si>
  <si>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</si>
  <si>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</si>
  <si>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</si>
  <si>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</si>
  <si>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</si>
  <si>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</si>
  <si>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</si>
  <si>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</si>
  <si>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</si>
  <si>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</si>
  <si>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</si>
  <si>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</si>
  <si>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</si>
  <si>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</si>
  <si>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</si>
  <si>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</si>
  <si>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</si>
  <si>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</si>
  <si>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</si>
  <si>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</si>
  <si>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</si>
  <si>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</si>
  <si>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</si>
  <si>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</si>
  <si>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</si>
  <si>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</si>
  <si>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</si>
  <si>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</si>
  <si>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</si>
  <si>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</si>
  <si>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</si>
  <si>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</si>
  <si>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</si>
  <si>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</si>
  <si>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</si>
  <si>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</si>
  <si>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</si>
  <si>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</si>
  <si>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</si>
  <si>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</si>
  <si>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</si>
  <si>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</si>
  <si>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</si>
  <si>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</si>
  <si>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</si>
  <si>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</si>
  <si>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</si>
  <si>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</si>
  <si>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</si>
  <si>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</si>
  <si>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</si>
  <si>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</si>
  <si>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</si>
  <si>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</si>
  <si>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</si>
  <si>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</si>
  <si>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</si>
  <si>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</si>
  <si>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</si>
  <si>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</si>
  <si>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</si>
  <si>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</si>
  <si>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</si>
  <si>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</si>
  <si>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</si>
  <si>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</si>
  <si>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</si>
  <si>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</si>
  <si>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</si>
  <si>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</si>
  <si>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</si>
  <si>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</si>
  <si>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</si>
  <si>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</si>
  <si>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</si>
  <si>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</si>
  <si>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</si>
  <si>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</si>
  <si>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</si>
  <si>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</si>
  <si>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</si>
  <si>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</si>
  <si>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</si>
  <si>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</si>
  <si>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</si>
  <si>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</si>
  <si>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</si>
  <si>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</si>
  <si>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</si>
  <si>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</si>
  <si>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</si>
  <si>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</si>
  <si>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</si>
  <si>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</si>
  <si>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</si>
  <si>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</si>
  <si>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</si>
  <si>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</si>
  <si>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</si>
  <si>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</si>
  <si>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</si>
  <si>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</si>
  <si>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</si>
  <si>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</si>
  <si>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</si>
  <si>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</si>
  <si>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</si>
  <si>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</si>
  <si>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</si>
  <si>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</si>
  <si>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</si>
  <si>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</si>
  <si>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</si>
  <si>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</si>
  <si>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</si>
  <si>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</si>
  <si>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</si>
  <si>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</si>
  <si>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</si>
  <si>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</si>
  <si>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</si>
  <si>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</si>
  <si>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</si>
  <si>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</si>
  <si>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</si>
  <si>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</si>
  <si>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</si>
  <si>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</si>
  <si>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</si>
  <si>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</si>
  <si>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</si>
  <si>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</si>
  <si>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</si>
  <si>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</si>
  <si>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</si>
  <si>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</si>
  <si>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</si>
  <si>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</si>
  <si>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</si>
  <si>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</si>
  <si>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</si>
  <si>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</si>
  <si>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</si>
  <si>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</si>
  <si>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</si>
  <si>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</si>
  <si>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</si>
  <si>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</si>
  <si>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</si>
  <si>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</si>
  <si>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</si>
  <si>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</si>
  <si>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</si>
  <si>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</si>
  <si>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</si>
  <si>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</si>
  <si>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</si>
  <si>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</si>
  <si>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</si>
  <si>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</si>
  <si>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</si>
  <si>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</si>
  <si>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</si>
  <si>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</si>
  <si>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</si>
  <si>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</si>
  <si>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</si>
  <si>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</si>
  <si>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</si>
  <si>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</si>
  <si>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</si>
  <si>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</si>
  <si>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</si>
  <si>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</si>
  <si>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</si>
  <si>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</si>
  <si>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</si>
  <si>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</si>
  <si>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</si>
  <si>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</si>
  <si>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</si>
  <si>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</si>
  <si>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</si>
  <si>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</si>
  <si>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</si>
  <si>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</si>
  <si>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</si>
  <si>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</si>
  <si>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</si>
  <si>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</si>
  <si>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</si>
  <si>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</si>
  <si>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</si>
  <si>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</si>
  <si>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</si>
  <si>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</si>
  <si>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</si>
  <si>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</si>
  <si>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</si>
  <si>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</si>
  <si>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</si>
  <si>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</si>
  <si>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</si>
  <si>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</si>
  <si>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</si>
  <si>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</si>
  <si>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</si>
  <si>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</si>
  <si>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</si>
  <si>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</si>
  <si>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</si>
  <si>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</si>
  <si>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</si>
  <si>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</si>
  <si>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</si>
  <si>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</si>
  <si>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</si>
  <si>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</si>
  <si>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</si>
  <si>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</si>
  <si>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</si>
  <si>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</si>
  <si>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</si>
  <si>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</si>
  <si>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</si>
  <si>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</si>
  <si>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</si>
  <si>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</si>
  <si>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</si>
  <si>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</si>
  <si>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</si>
  <si>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</si>
  <si>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</si>
  <si>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</si>
  <si>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</si>
  <si>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</si>
  <si>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</si>
  <si>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</si>
  <si>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</si>
  <si>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</si>
  <si>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</si>
  <si>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</si>
  <si>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</si>
  <si>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</si>
  <si>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</si>
  <si>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</si>
  <si>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</si>
  <si>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</si>
  <si>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</si>
  <si>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</si>
  <si>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</si>
  <si>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</si>
  <si>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</si>
  <si>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</si>
  <si>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</si>
  <si>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</si>
  <si>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</si>
  <si>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</si>
  <si>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</si>
  <si>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</si>
  <si>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</si>
  <si>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</si>
  <si>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</si>
  <si>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</si>
  <si>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</si>
  <si>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</si>
  <si>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</si>
  <si>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</si>
  <si>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</si>
  <si>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</si>
  <si>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</si>
  <si>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</si>
  <si>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</si>
  <si>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</si>
  <si>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</si>
  <si>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</si>
  <si>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</si>
  <si>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</si>
  <si>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</si>
  <si>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</si>
  <si>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</si>
  <si>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</si>
  <si>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</si>
  <si>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</si>
  <si>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</si>
  <si>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</si>
  <si>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</si>
  <si>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</si>
  <si>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</si>
  <si>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</si>
  <si>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</si>
  <si>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</si>
  <si>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</si>
  <si>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</si>
  <si>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</si>
  <si>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</si>
  <si>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</si>
  <si>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</si>
  <si>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</si>
  <si>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</si>
  <si>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</si>
  <si>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</si>
  <si>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</si>
  <si>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</si>
  <si>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</si>
  <si>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</si>
  <si>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</si>
  <si>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</si>
  <si>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</si>
  <si>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</si>
  <si>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</si>
  <si>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</si>
  <si>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</si>
  <si>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</si>
  <si>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</si>
  <si>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</si>
  <si>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</si>
  <si>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</si>
  <si>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</si>
  <si>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</si>
  <si>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</si>
  <si>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</si>
  <si>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</si>
  <si>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</si>
  <si>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</si>
  <si>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</si>
  <si>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</si>
  <si>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</si>
  <si>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</si>
  <si>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</si>
  <si>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</si>
  <si>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</si>
  <si>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</si>
  <si>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</si>
  <si>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</si>
  <si>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</si>
  <si>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</si>
  <si>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</si>
  <si>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</si>
  <si>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</si>
  <si>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</si>
  <si>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</si>
  <si>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</si>
  <si>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</si>
  <si>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</si>
  <si>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</si>
  <si>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</si>
  <si>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</si>
  <si>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</si>
  <si>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</si>
  <si>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</si>
  <si>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</si>
  <si>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</si>
  <si>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</si>
  <si>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</si>
  <si>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</si>
  <si>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</si>
  <si>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</si>
  <si>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</si>
  <si>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</si>
  <si>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</si>
  <si>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</si>
  <si>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</si>
  <si>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</si>
  <si>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</si>
  <si>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</si>
  <si>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</si>
  <si>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</si>
  <si>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</si>
  <si>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</si>
  <si>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</si>
  <si>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</si>
  <si>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</si>
  <si>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</si>
  <si>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</si>
  <si>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</si>
  <si>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</si>
  <si>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</si>
  <si>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</si>
  <si>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</si>
  <si>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</si>
  <si>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</si>
  <si>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</si>
  <si>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</si>
  <si>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</si>
  <si>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</si>
  <si>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</si>
  <si>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</si>
  <si>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</si>
  <si>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</si>
  <si>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</si>
  <si>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</si>
  <si>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</si>
  <si>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</si>
  <si>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</si>
  <si>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</si>
  <si>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</si>
  <si>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</si>
  <si>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</si>
  <si>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</si>
  <si>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</si>
  <si>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</si>
  <si>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</si>
  <si>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</si>
  <si>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</si>
  <si>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</si>
  <si>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</si>
  <si>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</si>
  <si>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</si>
  <si>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</si>
  <si>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</si>
  <si>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</si>
  <si>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</si>
  <si>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</si>
  <si>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</si>
  <si>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</si>
  <si>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</si>
  <si>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</si>
  <si>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</si>
  <si>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</si>
  <si>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</si>
  <si>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</si>
  <si>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</si>
  <si>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</si>
  <si>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</si>
  <si>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</si>
  <si>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</si>
  <si>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</si>
  <si>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</si>
  <si>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</si>
  <si>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</si>
  <si>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</si>
  <si>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</si>
  <si>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</si>
  <si>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</si>
  <si>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</si>
  <si>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</si>
  <si>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</si>
  <si>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</si>
  <si>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</si>
  <si>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</si>
  <si>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</si>
  <si>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</si>
  <si>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</si>
  <si>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</si>
  <si>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</si>
  <si>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</si>
  <si>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</si>
  <si>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</si>
  <si>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</si>
  <si>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</si>
  <si>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</si>
  <si>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</si>
  <si>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</si>
  <si>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</si>
  <si>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</si>
  <si>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</si>
  <si>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</si>
  <si>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</si>
  <si>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</si>
  <si>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</si>
  <si>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</si>
  <si>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</si>
  <si>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</si>
  <si>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</si>
  <si>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</si>
  <si>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</si>
  <si>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</si>
  <si>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</si>
  <si>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</si>
  <si>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</si>
  <si>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</si>
  <si>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</si>
  <si>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</si>
  <si>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</si>
  <si>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</si>
  <si>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</si>
  <si>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</si>
  <si>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</si>
  <si>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</si>
  <si>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</si>
  <si>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</si>
  <si>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</si>
  <si>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</si>
  <si>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</si>
  <si>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</si>
  <si>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</si>
  <si>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</si>
  <si>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</si>
  <si>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</si>
  <si>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</si>
  <si>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</si>
  <si>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</si>
  <si>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</si>
  <si>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</si>
  <si>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</si>
  <si>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</si>
  <si>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</si>
  <si>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</si>
  <si>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</si>
  <si>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</si>
  <si>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</si>
  <si>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</si>
  <si>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</si>
  <si>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</si>
  <si>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</si>
  <si>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</si>
  <si>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</si>
  <si>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</si>
  <si>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</si>
  <si>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</si>
  <si>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</si>
  <si>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</si>
  <si>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</si>
  <si>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</si>
  <si>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</si>
  <si>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</si>
  <si>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</si>
  <si>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</si>
  <si>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</si>
  <si>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</si>
  <si>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</si>
  <si>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</si>
  <si>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</si>
  <si>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</si>
  <si>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</si>
  <si>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</si>
  <si>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</si>
  <si>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</si>
  <si>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</si>
  <si>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</si>
  <si>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</si>
  <si>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</si>
  <si>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</si>
  <si>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</si>
  <si>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</si>
  <si>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</si>
  <si>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</si>
  <si>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</si>
  <si>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</si>
  <si>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</si>
  <si>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</si>
  <si>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</si>
  <si>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</si>
  <si>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</si>
  <si>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</si>
  <si>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</si>
  <si>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</si>
  <si>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</si>
  <si>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</si>
  <si>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</si>
  <si>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</si>
  <si>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</si>
  <si>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</si>
  <si>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</si>
  <si>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</si>
  <si>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</si>
  <si>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</si>
  <si>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</si>
  <si>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</si>
  <si>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</si>
  <si>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</si>
  <si>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</si>
  <si>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</si>
  <si>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</si>
  <si>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</si>
  <si>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</si>
  <si>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</si>
  <si>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</si>
  <si>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</si>
  <si>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</si>
  <si>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</si>
  <si>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</si>
  <si>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</si>
  <si>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</si>
  <si>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</si>
  <si>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</si>
  <si>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</si>
  <si>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</si>
  <si>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</si>
  <si>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</si>
  <si>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</si>
  <si>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</si>
  <si>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</si>
  <si>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</si>
  <si>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</si>
  <si>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</si>
  <si>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</si>
  <si>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</si>
  <si>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</si>
  <si>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</si>
  <si>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</si>
  <si>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</si>
  <si>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</si>
  <si>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</si>
  <si>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</si>
  <si>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</si>
  <si>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</si>
  <si>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</si>
  <si>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</si>
  <si>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</si>
  <si>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</si>
  <si>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</si>
  <si>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</si>
  <si>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</si>
  <si>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</si>
  <si>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</si>
  <si>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</si>
  <si>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</si>
  <si>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</si>
  <si>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</si>
  <si>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</si>
  <si>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</si>
  <si>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</si>
  <si>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</si>
  <si>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</si>
  <si>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</si>
  <si>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</si>
  <si>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</si>
  <si>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</si>
  <si>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</si>
  <si>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</si>
  <si>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</si>
  <si>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</si>
  <si>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</si>
  <si>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</si>
  <si>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</si>
  <si>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</si>
  <si>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</si>
  <si>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</si>
  <si>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</si>
  <si>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</si>
  <si>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</si>
  <si>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</si>
  <si>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</si>
  <si>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</si>
  <si>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</si>
  <si>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</si>
  <si>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</si>
  <si>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</si>
  <si>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</si>
  <si>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</si>
  <si>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</si>
  <si>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</si>
  <si>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</si>
  <si>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</si>
  <si>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</si>
  <si>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</si>
  <si>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</si>
  <si>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</si>
  <si>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</si>
  <si>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</si>
  <si>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</si>
  <si>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</si>
  <si>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</si>
  <si>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</si>
  <si>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</si>
  <si>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</si>
  <si>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</si>
  <si>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</si>
  <si>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</si>
  <si>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</si>
  <si>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</si>
  <si>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</si>
  <si>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</si>
  <si>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</si>
  <si>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</si>
  <si>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</si>
  <si>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</si>
  <si>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</si>
  <si>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</si>
  <si>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</si>
  <si>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</si>
  <si>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</si>
  <si>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</si>
  <si>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</si>
  <si>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</si>
  <si>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</si>
  <si>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</si>
  <si>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</si>
  <si>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</si>
  <si>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</si>
  <si>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</si>
  <si>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</si>
  <si>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</si>
  <si>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</si>
  <si>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</si>
  <si>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</si>
  <si>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</si>
  <si>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</si>
  <si>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</si>
  <si>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</si>
  <si>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</si>
  <si>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</si>
  <si>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</si>
  <si>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</si>
  <si>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</si>
  <si>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</si>
  <si>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</si>
  <si>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</si>
  <si>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</si>
  <si>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</si>
  <si>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</si>
  <si>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</si>
  <si>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</si>
  <si>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</si>
  <si>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</si>
  <si>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</si>
  <si>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</si>
  <si>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</si>
  <si>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</si>
  <si>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</si>
  <si>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</si>
  <si>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</si>
  <si>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</si>
  <si>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</si>
  <si>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</si>
  <si>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</si>
  <si>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</si>
  <si>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</si>
  <si>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</si>
  <si>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</si>
  <si>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</si>
  <si>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</si>
  <si>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</si>
  <si>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</si>
  <si>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</si>
  <si>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</si>
  <si>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</si>
  <si>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</si>
  <si>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</si>
  <si>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</si>
  <si>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</si>
  <si>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</si>
  <si>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</si>
  <si>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</si>
  <si>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</si>
  <si>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</si>
  <si>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</si>
  <si>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</si>
  <si>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</si>
  <si>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</si>
  <si>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</si>
  <si>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</si>
  <si>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</si>
  <si>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</si>
  <si>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</si>
  <si>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</si>
  <si>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</si>
  <si>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</si>
  <si>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</si>
  <si>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</si>
  <si>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</si>
  <si>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</si>
  <si>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</si>
  <si>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</si>
  <si>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</si>
  <si>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</si>
  <si>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</si>
  <si>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</si>
  <si>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</si>
  <si>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</si>
  <si>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</si>
  <si>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</si>
  <si>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</si>
  <si>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</si>
  <si>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</si>
  <si>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</si>
  <si>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</si>
  <si>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</si>
  <si>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</si>
  <si>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</si>
  <si>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</si>
  <si>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</si>
  <si>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</si>
  <si>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</si>
  <si>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</si>
  <si>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</si>
  <si>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</si>
  <si>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</si>
  <si>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</si>
  <si>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</si>
  <si>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</si>
  <si>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</si>
  <si>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</si>
  <si>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</si>
  <si>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</si>
  <si>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</si>
  <si>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</si>
  <si>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</si>
  <si>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</si>
  <si>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</si>
  <si>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</si>
  <si>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</si>
  <si>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</si>
  <si>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</si>
  <si>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</si>
  <si>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</si>
  <si>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</si>
  <si>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</si>
  <si>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</si>
  <si>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</si>
  <si>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</si>
  <si>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</si>
  <si>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</si>
  <si>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</si>
  <si>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</si>
  <si>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</si>
  <si>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</si>
  <si>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</si>
  <si>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</si>
  <si>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</si>
  <si>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</si>
  <si>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</si>
  <si>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</si>
  <si>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</si>
  <si>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</si>
  <si>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</si>
  <si>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</si>
  <si>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</si>
  <si>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</si>
  <si>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</si>
  <si>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</si>
  <si>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</si>
  <si>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</si>
  <si>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</si>
  <si>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</si>
  <si>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</si>
  <si>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</si>
  <si>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</si>
  <si>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</si>
  <si>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</si>
  <si>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</si>
  <si>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</si>
  <si>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</si>
  <si>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</si>
  <si>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</si>
  <si>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</si>
  <si>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</si>
  <si>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</si>
  <si>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</si>
  <si>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</si>
  <si>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</si>
  <si>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</si>
  <si>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</si>
  <si>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</si>
  <si>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</si>
  <si>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</si>
  <si>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</si>
  <si>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</si>
  <si>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</si>
  <si>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</si>
  <si>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</si>
  <si>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</si>
  <si>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</si>
  <si>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</si>
  <si>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</si>
  <si>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</si>
  <si>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</si>
  <si>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</si>
  <si>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</si>
  <si>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</si>
  <si>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</si>
  <si>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</si>
  <si>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</si>
  <si>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</si>
  <si>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</si>
  <si>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</si>
  <si>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</si>
  <si>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</si>
  <si>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</si>
  <si>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</si>
  <si>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</si>
  <si>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</si>
  <si>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</si>
  <si>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</si>
  <si>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</si>
  <si>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</si>
  <si>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</si>
  <si>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</si>
  <si>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</si>
  <si>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</si>
  <si>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</si>
  <si>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</si>
  <si>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</si>
  <si>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</si>
  <si>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</si>
  <si>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</si>
  <si>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</si>
  <si>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</si>
  <si>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</si>
  <si>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</si>
  <si>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</si>
  <si>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</si>
  <si>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</si>
  <si>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</si>
  <si>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</si>
  <si>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</si>
  <si>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</si>
  <si>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</si>
  <si>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</si>
  <si>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</si>
  <si>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</si>
  <si>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</si>
  <si>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</si>
  <si>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</si>
  <si>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</si>
  <si>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</si>
  <si>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</si>
  <si>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</si>
  <si>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</si>
  <si>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</si>
  <si>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</si>
  <si>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</si>
  <si>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</si>
  <si>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</si>
  <si>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</si>
  <si>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</si>
  <si>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</si>
  <si>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</si>
  <si>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</si>
  <si>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</si>
  <si>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</si>
  <si>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</si>
  <si>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</si>
  <si>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</si>
  <si>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</si>
  <si>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</si>
  <si>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</si>
  <si>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</si>
  <si>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</si>
  <si>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</si>
  <si>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</si>
  <si>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</si>
  <si>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</si>
  <si>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</si>
  <si>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</si>
  <si>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</si>
  <si>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</si>
  <si>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</si>
  <si>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</si>
  <si>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</si>
  <si>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</si>
  <si>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</si>
  <si>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</si>
  <si>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</si>
  <si>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</si>
  <si>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</si>
  <si>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</si>
  <si>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</si>
  <si>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</si>
  <si>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</si>
  <si>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</si>
  <si>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</si>
  <si>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</si>
  <si>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</si>
  <si>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</si>
  <si>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</si>
  <si>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</si>
  <si>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</si>
  <si>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</si>
  <si>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</si>
  <si>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</si>
  <si>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</si>
  <si>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</si>
  <si>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</si>
  <si>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</si>
  <si>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</si>
  <si>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</si>
  <si>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</si>
  <si>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</si>
  <si>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</si>
  <si>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</si>
  <si>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</si>
  <si>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</si>
  <si>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</si>
  <si>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</si>
  <si>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</si>
  <si>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</si>
  <si>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</si>
  <si>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</si>
  <si>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</si>
  <si>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</si>
  <si>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</si>
  <si>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</si>
  <si>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</si>
  <si>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</si>
  <si>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</si>
  <si>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</si>
  <si>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</si>
  <si>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</si>
  <si>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</si>
  <si>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</si>
  <si>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</si>
  <si>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</si>
  <si>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</si>
  <si>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</si>
  <si>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</si>
  <si>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</si>
  <si>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</si>
  <si>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</si>
  <si>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</si>
  <si>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</si>
  <si>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</si>
  <si>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</si>
  <si>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</si>
  <si>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</si>
  <si>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</si>
  <si>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</si>
  <si>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</si>
  <si>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</si>
  <si>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</si>
  <si>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</si>
  <si>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</si>
  <si>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</si>
  <si>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</si>
  <si>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</si>
  <si>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</si>
  <si>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</si>
  <si>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</si>
  <si>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</si>
  <si>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</si>
  <si>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</si>
  <si>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</si>
  <si>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</si>
  <si>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</si>
  <si>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</si>
  <si>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</si>
  <si>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</si>
  <si>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</si>
  <si>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</si>
  <si>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</si>
  <si>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</si>
  <si>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</si>
  <si>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</si>
  <si>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</si>
  <si>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</si>
  <si>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</si>
  <si>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</si>
  <si>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</si>
  <si>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</si>
  <si>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</si>
  <si>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</si>
  <si>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</si>
  <si>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</si>
  <si>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</si>
  <si>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</si>
  <si>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</si>
  <si>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</si>
  <si>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</si>
  <si>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</si>
  <si>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</si>
  <si>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</si>
  <si>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</si>
  <si>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</si>
  <si>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</si>
  <si>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</si>
  <si>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</si>
  <si>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</si>
  <si>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</si>
  <si>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</si>
  <si>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</si>
  <si>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</si>
  <si>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</si>
  <si>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</si>
  <si>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</si>
  <si>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</si>
  <si>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</si>
  <si>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</si>
  <si>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</si>
  <si>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</si>
  <si>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</si>
  <si>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</si>
  <si>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</si>
  <si>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</si>
  <si>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</si>
  <si>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</si>
  <si>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</si>
  <si>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</si>
  <si>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</si>
  <si>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</si>
  <si>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</si>
  <si>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</si>
  <si>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</si>
  <si>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</si>
  <si>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</si>
  <si>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</si>
  <si>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</si>
  <si>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</si>
  <si>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</si>
  <si>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</si>
  <si>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</si>
  <si>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</si>
  <si>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</si>
  <si>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</si>
  <si>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</si>
  <si>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</si>
  <si>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</si>
  <si>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</si>
  <si>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</si>
  <si>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</si>
  <si>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</si>
  <si>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</si>
  <si>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</si>
  <si>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</si>
  <si>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</si>
  <si>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</si>
  <si>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</si>
  <si>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</si>
  <si>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</si>
  <si>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</si>
  <si>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</si>
  <si>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</si>
  <si>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</si>
  <si>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</si>
  <si>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</si>
  <si>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</si>
  <si>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</si>
  <si>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</si>
  <si>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</si>
  <si>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</si>
  <si>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</si>
  <si>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</si>
  <si>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</si>
  <si>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</si>
  <si>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</si>
  <si>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</si>
  <si>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</si>
  <si>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</si>
  <si>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</si>
  <si>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</si>
  <si>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</si>
  <si>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</si>
  <si>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</si>
  <si>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</si>
  <si>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</si>
  <si>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</si>
  <si>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</si>
  <si>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</si>
  <si>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</si>
  <si>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</si>
  <si>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</si>
  <si>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</si>
  <si>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</si>
  <si>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</si>
  <si>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</si>
  <si>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</si>
  <si>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</si>
  <si>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</si>
  <si>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</si>
  <si>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</si>
  <si>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</si>
  <si>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</si>
  <si>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</si>
  <si>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</si>
  <si>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</si>
  <si>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</si>
  <si>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</si>
  <si>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</si>
  <si>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</si>
  <si>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</si>
  <si>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</si>
  <si>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</si>
  <si>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</si>
  <si>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</si>
  <si>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</si>
  <si>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</si>
  <si>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</si>
  <si>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</si>
  <si>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</si>
  <si>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</si>
  <si>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</si>
  <si>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</si>
  <si>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</si>
  <si>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</si>
  <si>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</si>
  <si>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</si>
  <si>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</si>
  <si>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</si>
  <si>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</si>
  <si>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</si>
  <si>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</si>
  <si>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</si>
  <si>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</si>
  <si>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</si>
  <si>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</si>
  <si>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</si>
  <si>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</si>
  <si>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</si>
  <si>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</si>
  <si>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</si>
  <si>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</si>
  <si>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</si>
  <si>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</si>
  <si>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</si>
  <si>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</si>
  <si>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</si>
  <si>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</si>
  <si>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</si>
  <si>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</si>
  <si>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</si>
  <si>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</si>
  <si>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</si>
  <si>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</si>
  <si>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</si>
  <si>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</si>
  <si>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</si>
  <si>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</si>
  <si>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</si>
  <si>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</si>
  <si>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</si>
  <si>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</si>
  <si>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</si>
  <si>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</si>
  <si>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</si>
  <si>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</si>
  <si>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</si>
  <si>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</si>
  <si>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</si>
  <si>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</si>
  <si>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</si>
  <si>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</si>
  <si>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</si>
  <si>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</si>
  <si>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</si>
  <si>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</si>
  <si>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</si>
  <si>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</si>
  <si>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</si>
  <si>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</si>
  <si>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</si>
  <si>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</si>
  <si>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</si>
  <si>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</si>
  <si>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</si>
  <si>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</si>
  <si>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</si>
  <si>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</si>
  <si>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</si>
  <si>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</si>
  <si>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</si>
  <si>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</si>
  <si>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</si>
  <si>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</si>
  <si>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</si>
  <si>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</si>
  <si>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</si>
  <si>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</si>
  <si>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</si>
  <si>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</si>
  <si>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</si>
  <si>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</si>
  <si>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</si>
  <si>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</si>
  <si>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</si>
  <si>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</si>
  <si>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</si>
  <si>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</si>
  <si>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</si>
  <si>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</si>
  <si>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</si>
  <si>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</si>
  <si>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</si>
  <si>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</si>
  <si>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</si>
  <si>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</si>
  <si>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</si>
  <si>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</si>
  <si>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</si>
  <si>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</si>
  <si>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</si>
  <si>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</si>
  <si>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</si>
  <si>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</si>
  <si>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</si>
  <si>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</si>
  <si>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</si>
  <si>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</si>
  <si>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</si>
  <si>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</si>
  <si>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</si>
  <si>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</si>
  <si>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</si>
  <si>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</si>
  <si>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</si>
  <si>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</si>
  <si>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</si>
  <si>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</si>
  <si>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</si>
  <si>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</si>
  <si>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</si>
  <si>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</si>
  <si>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</si>
  <si>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</si>
  <si>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</si>
  <si>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</si>
  <si>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</si>
  <si>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</si>
  <si>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</si>
  <si>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</si>
  <si>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</si>
  <si>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</si>
  <si>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</si>
  <si>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</si>
  <si>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</si>
  <si>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</si>
  <si>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</si>
  <si>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</si>
  <si>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</si>
  <si>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</si>
  <si>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</si>
  <si>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</si>
  <si>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</si>
  <si>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</si>
  <si>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</si>
  <si>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</si>
  <si>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</si>
  <si>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</si>
  <si>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</si>
  <si>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</si>
  <si>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</si>
  <si>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</si>
  <si>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</si>
  <si>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</si>
  <si>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</si>
  <si>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</si>
  <si>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</si>
  <si>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</si>
  <si>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</si>
  <si>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</si>
  <si>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</si>
  <si>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</si>
  <si>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</si>
  <si>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</si>
  <si>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</si>
  <si>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</si>
  <si>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</si>
  <si>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</si>
  <si>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</si>
  <si>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</si>
  <si>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</si>
  <si>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</si>
  <si>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</si>
  <si>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</si>
  <si>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</si>
  <si>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</si>
  <si>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</si>
  <si>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</si>
  <si>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</si>
  <si>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</si>
  <si>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</si>
  <si>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</si>
  <si>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</si>
  <si>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</si>
  <si>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</si>
  <si>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</si>
  <si>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</si>
  <si>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</si>
  <si>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</si>
  <si>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</si>
  <si>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</si>
  <si>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</si>
  <si>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</si>
  <si>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</si>
  <si>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</si>
  <si>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</si>
  <si>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</si>
  <si>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</si>
  <si>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</si>
  <si>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</si>
  <si>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</si>
  <si>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</si>
  <si>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</si>
  <si>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</si>
  <si>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</si>
  <si>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</si>
  <si>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</si>
  <si>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</si>
  <si>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</si>
  <si>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</si>
  <si>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</si>
  <si>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</si>
  <si>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</si>
  <si>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</si>
  <si>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</si>
  <si>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</si>
  <si>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</si>
  <si>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</si>
  <si>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</si>
  <si>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</si>
  <si>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</si>
  <si>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</si>
  <si>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</si>
  <si>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</si>
  <si>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</si>
  <si>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</si>
  <si>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</si>
  <si>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</si>
  <si>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</si>
  <si>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</si>
  <si>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</si>
  <si>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</si>
  <si>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</si>
  <si>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</si>
  <si>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</si>
  <si>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</si>
  <si>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</si>
  <si>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</si>
  <si>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</si>
  <si>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</si>
  <si>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</si>
  <si>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</si>
  <si>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</si>
  <si>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</si>
  <si>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</si>
  <si>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</si>
  <si>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</si>
  <si>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</si>
  <si>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</si>
  <si>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</si>
  <si>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</si>
  <si>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</si>
  <si>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</si>
  <si>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</si>
  <si>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</si>
  <si>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</si>
  <si>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</si>
  <si>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</si>
  <si>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</si>
  <si>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</si>
  <si>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</si>
  <si>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</si>
  <si>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</si>
  <si>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</si>
  <si>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</si>
  <si>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</si>
  <si>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</si>
  <si>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</si>
  <si>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</si>
  <si>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</si>
  <si>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</si>
  <si>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</si>
  <si>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</si>
  <si>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</si>
  <si>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</si>
  <si>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</si>
  <si>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</si>
  <si>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</si>
  <si>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</si>
  <si>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</si>
  <si>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</si>
  <si>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</si>
  <si>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</si>
  <si>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</si>
  <si>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</si>
  <si>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</si>
  <si>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</si>
  <si>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</si>
  <si>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</si>
  <si>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</si>
  <si>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</si>
  <si>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</si>
  <si>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</si>
  <si>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</si>
  <si>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</si>
  <si>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</si>
  <si>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</si>
  <si>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</si>
  <si>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</si>
  <si>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</si>
  <si>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</si>
  <si>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</si>
  <si>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</si>
  <si>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</si>
  <si>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</si>
  <si>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</si>
  <si>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</si>
  <si>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</si>
  <si>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</si>
  <si>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</si>
  <si>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</si>
  <si>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</si>
  <si>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</si>
  <si>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</si>
  <si>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</si>
  <si>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</si>
  <si>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</si>
  <si>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</si>
  <si>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</si>
  <si>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</si>
  <si>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</si>
  <si>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</si>
  <si>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</si>
  <si>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</si>
  <si>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</si>
  <si>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</si>
  <si>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</si>
  <si>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</si>
  <si>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</si>
  <si>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</si>
  <si>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</si>
  <si>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</si>
  <si>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</si>
  <si>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</si>
  <si>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</si>
  <si>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</si>
  <si>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</si>
  <si>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</si>
  <si>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</si>
  <si>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</si>
  <si>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</si>
  <si>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</si>
  <si>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</si>
  <si>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</si>
  <si>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</si>
  <si>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</si>
  <si>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</si>
  <si>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</si>
  <si>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</si>
  <si>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</si>
  <si>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</si>
  <si>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</si>
  <si>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</si>
  <si>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</si>
  <si>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</si>
  <si>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</si>
  <si>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</si>
  <si>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</si>
  <si>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</si>
  <si>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</si>
  <si>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</si>
  <si>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</si>
  <si>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</si>
  <si>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</si>
  <si>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</si>
  <si>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</si>
  <si>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</si>
  <si>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</si>
  <si>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</si>
  <si>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</si>
  <si>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</si>
  <si>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</si>
  <si>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</si>
  <si>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</si>
  <si>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</si>
  <si>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</si>
  <si>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</si>
  <si>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</si>
  <si>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</si>
  <si>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</si>
  <si>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</si>
  <si>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</si>
  <si>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</si>
  <si>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</si>
  <si>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</si>
  <si>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</si>
  <si>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</si>
  <si>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</si>
  <si>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</si>
  <si>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</si>
  <si>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</si>
  <si>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</si>
  <si>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</si>
  <si>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</si>
  <si>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</si>
  <si>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</si>
  <si>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</si>
  <si>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</si>
  <si>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</si>
  <si>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</si>
  <si>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</si>
  <si>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</si>
  <si>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</si>
  <si>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</si>
  <si>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</si>
  <si>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</si>
  <si>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</si>
  <si>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</si>
  <si>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</si>
  <si>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</si>
  <si>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</si>
  <si>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</si>
  <si>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</si>
  <si>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</si>
  <si>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</si>
  <si>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</si>
  <si>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</si>
  <si>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</si>
  <si>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</si>
  <si>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</si>
  <si>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</si>
  <si>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</si>
  <si>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</si>
  <si>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</si>
  <si>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</si>
  <si>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</si>
  <si>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</si>
  <si>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</si>
  <si>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</si>
  <si>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</si>
  <si>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</si>
  <si>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</si>
  <si>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</si>
  <si>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</si>
  <si>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</si>
  <si>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</si>
  <si>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</si>
  <si>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</si>
  <si>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</si>
  <si>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</si>
  <si>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</si>
  <si>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</si>
  <si>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</si>
  <si>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</si>
  <si>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</si>
  <si>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</si>
  <si>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</si>
  <si>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</si>
  <si>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</si>
  <si>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</si>
  <si>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</si>
  <si>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</si>
  <si>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</si>
  <si>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</si>
  <si>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</si>
  <si>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</si>
  <si>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</si>
  <si>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</si>
  <si>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</si>
  <si>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</si>
  <si>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</si>
  <si>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</si>
  <si>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</si>
  <si>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</si>
  <si>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</si>
  <si>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</si>
  <si>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</si>
  <si>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</si>
  <si>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</si>
  <si>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</si>
  <si>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</si>
  <si>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</si>
  <si>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</si>
  <si>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</si>
  <si>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</si>
  <si>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</si>
  <si>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</si>
  <si>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</si>
  <si>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</si>
  <si>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</si>
  <si>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</si>
  <si>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</si>
  <si>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</si>
  <si>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</si>
  <si>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</si>
  <si>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</si>
  <si>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</si>
  <si>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</si>
  <si>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</si>
  <si>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</si>
  <si>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</si>
  <si>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</si>
  <si>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</si>
  <si>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</si>
  <si>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</si>
  <si>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</si>
  <si>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</si>
  <si>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</si>
  <si>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</si>
  <si>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</si>
  <si>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</si>
  <si>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</si>
  <si>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</si>
  <si>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</si>
  <si>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</si>
  <si>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</si>
  <si>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</si>
  <si>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</si>
  <si>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</si>
  <si>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</si>
  <si>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</si>
  <si>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</si>
  <si>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</si>
  <si>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</si>
  <si>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</si>
  <si>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</si>
  <si>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</si>
  <si>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</si>
  <si>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</si>
  <si>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</si>
  <si>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</si>
  <si>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</si>
  <si>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</si>
  <si>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</si>
  <si>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</si>
  <si>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</si>
  <si>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</si>
  <si>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</si>
  <si>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</si>
  <si>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</si>
  <si>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</si>
  <si>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</si>
  <si>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</si>
  <si>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</si>
  <si>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</si>
  <si>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</si>
  <si>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</si>
  <si>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</si>
  <si>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</si>
  <si>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</si>
  <si>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</si>
  <si>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</si>
  <si>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</si>
  <si>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</si>
  <si>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</si>
  <si>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</si>
  <si>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</si>
  <si>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</si>
  <si>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</si>
  <si>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</si>
  <si>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</si>
  <si>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</si>
  <si>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</si>
  <si>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</si>
  <si>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</si>
  <si>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</si>
  <si>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</si>
  <si>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</si>
  <si>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</si>
  <si>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</si>
  <si>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</si>
  <si>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</si>
  <si>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</si>
  <si>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</si>
  <si>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</si>
  <si>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</si>
  <si>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</si>
  <si>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</si>
  <si>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</si>
  <si>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</si>
  <si>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</si>
  <si>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</si>
  <si>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</si>
  <si>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</si>
  <si>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</si>
  <si>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</si>
  <si>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</si>
  <si>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</si>
  <si>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</si>
  <si>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</si>
  <si>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</si>
  <si>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</si>
  <si>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</si>
  <si>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</si>
  <si>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</si>
  <si>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</si>
  <si>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</si>
  <si>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</si>
  <si>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</si>
  <si>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</si>
  <si>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</si>
  <si>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</si>
  <si>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</si>
  <si>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</si>
  <si>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</si>
  <si>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</si>
  <si>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</si>
  <si>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</si>
  <si>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</si>
  <si>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</si>
  <si>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</si>
  <si>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</si>
  <si>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</si>
  <si>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</si>
  <si>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</si>
  <si>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</si>
  <si>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</si>
  <si>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</si>
  <si>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</si>
  <si>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</si>
  <si>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</si>
  <si>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</si>
  <si>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</si>
  <si>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</si>
  <si>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</si>
  <si>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</si>
  <si>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</si>
  <si>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</si>
  <si>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</si>
  <si>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</si>
  <si>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</si>
  <si>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</si>
  <si>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</si>
  <si>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</si>
  <si>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</si>
  <si>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</si>
  <si>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</si>
  <si>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</si>
  <si>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</si>
  <si>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</si>
  <si>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</si>
  <si>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</si>
  <si>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</si>
  <si>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</si>
  <si>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</si>
  <si>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</si>
  <si>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</si>
  <si>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</si>
  <si>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</si>
  <si>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</si>
  <si>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</si>
  <si>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</si>
  <si>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</si>
  <si>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</si>
  <si>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</si>
  <si>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</si>
  <si>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</si>
  <si>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</si>
  <si>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</si>
  <si>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</si>
  <si>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</si>
  <si>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</si>
  <si>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</si>
  <si>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</si>
  <si>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</si>
  <si>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</si>
  <si>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</si>
  <si>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</si>
  <si>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</si>
  <si>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</si>
  <si>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</si>
  <si>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</si>
  <si>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</si>
  <si>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</si>
  <si>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</si>
  <si>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</si>
  <si>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</si>
  <si>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</si>
  <si>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</si>
  <si>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</si>
  <si>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</si>
  <si>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</si>
  <si>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</si>
  <si>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</si>
  <si>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</si>
  <si>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</si>
  <si>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</si>
  <si>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</si>
  <si>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</si>
  <si>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</si>
  <si>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</si>
  <si>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</si>
  <si>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</si>
  <si>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</si>
  <si>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</si>
  <si>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</si>
  <si>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</si>
  <si>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</si>
  <si>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</si>
  <si>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</si>
  <si>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</si>
  <si>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</si>
  <si>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</si>
  <si>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</si>
  <si>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</si>
  <si>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</si>
  <si>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</si>
  <si>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</si>
  <si>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</si>
  <si>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</si>
  <si>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</si>
  <si>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</si>
  <si>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</si>
  <si>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</si>
  <si>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</si>
  <si>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</si>
  <si>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</si>
  <si>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</si>
  <si>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</si>
  <si>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</si>
  <si>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</si>
  <si>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</si>
  <si>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</si>
  <si>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</si>
  <si>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</si>
  <si>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</si>
  <si>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</si>
  <si>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</si>
  <si>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</si>
  <si>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</si>
  <si>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</si>
  <si>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</si>
  <si>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</si>
  <si>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</si>
  <si>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</si>
  <si>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</si>
  <si>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</si>
  <si>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</si>
  <si>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</si>
  <si>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</si>
  <si>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</si>
  <si>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</si>
  <si>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</si>
  <si>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</si>
  <si>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</si>
  <si>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</si>
  <si>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</si>
  <si>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</si>
  <si>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</si>
  <si>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</si>
  <si>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</si>
  <si>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</si>
  <si>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</si>
  <si>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</si>
  <si>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</si>
  <si>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</si>
  <si>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</si>
  <si>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</si>
  <si>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</si>
  <si>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</si>
  <si>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</si>
  <si>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</si>
  <si>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</si>
  <si>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</si>
  <si>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</si>
  <si>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</si>
  <si>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</si>
  <si>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</si>
  <si>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</si>
  <si>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</si>
  <si>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</si>
  <si>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</si>
  <si>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</si>
  <si>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</si>
  <si>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</si>
  <si>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</si>
  <si>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</si>
  <si>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</si>
  <si>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</si>
  <si>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</si>
  <si>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</si>
  <si>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</si>
  <si>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</si>
  <si>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</si>
  <si>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</si>
  <si>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</si>
  <si>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</si>
  <si>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</si>
  <si>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</si>
  <si>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</si>
  <si>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</si>
  <si>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</si>
  <si>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</si>
  <si>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</si>
  <si>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</si>
  <si>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</si>
  <si>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</si>
  <si>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</si>
  <si>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</si>
  <si>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</si>
  <si>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</si>
  <si>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</si>
  <si>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</si>
  <si>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</si>
  <si>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</si>
  <si>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</si>
  <si>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</si>
  <si>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</si>
  <si>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</si>
  <si>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</si>
  <si>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</si>
  <si>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</si>
  <si>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</si>
  <si>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</si>
  <si>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</si>
  <si>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</si>
  <si>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</si>
  <si>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</si>
  <si>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</si>
  <si>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</si>
  <si>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</si>
  <si>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</si>
  <si>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</si>
  <si>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</si>
  <si>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</si>
  <si>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</si>
  <si>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</si>
  <si>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</si>
  <si>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</si>
  <si>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</si>
  <si>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</si>
  <si>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</si>
  <si>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</si>
  <si>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</si>
  <si>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</si>
  <si>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</si>
  <si>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</si>
  <si>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</si>
  <si>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</si>
  <si>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</si>
  <si>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</si>
  <si>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</si>
  <si>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</si>
  <si>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</si>
  <si>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</si>
  <si>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</si>
  <si>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</si>
  <si>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</si>
  <si>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</si>
  <si>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</si>
  <si>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</si>
  <si>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</si>
  <si>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</si>
  <si>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</si>
  <si>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</si>
  <si>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</si>
  <si>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</si>
  <si>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</si>
  <si>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</si>
  <si>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</si>
  <si>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</si>
  <si>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</si>
  <si>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</si>
  <si>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</si>
  <si>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</si>
  <si>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</si>
  <si>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</si>
  <si>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</si>
  <si>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</si>
  <si>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</si>
  <si>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</si>
  <si>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</si>
  <si>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</si>
  <si>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</si>
  <si>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</si>
  <si>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</si>
  <si>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</si>
  <si>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</si>
  <si>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</si>
  <si>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</si>
  <si>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</si>
  <si>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</si>
  <si>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</si>
  <si>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</si>
  <si>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</si>
  <si>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</si>
  <si>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</si>
  <si>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</si>
  <si>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</si>
  <si>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</si>
  <si>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</si>
  <si>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</si>
  <si>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</si>
  <si>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</si>
  <si>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</si>
  <si>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</si>
  <si>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</si>
  <si>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</si>
  <si>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</si>
  <si>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</si>
  <si>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</si>
  <si>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</si>
  <si>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</si>
  <si>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</si>
  <si>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</si>
  <si>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</si>
  <si>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</si>
  <si>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</si>
  <si>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</si>
  <si>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</si>
  <si>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</si>
  <si>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</si>
  <si>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</si>
  <si>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</si>
  <si>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</si>
  <si>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</si>
  <si>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</si>
  <si>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</si>
  <si>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</si>
  <si>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</si>
  <si>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</si>
  <si>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</si>
  <si>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</si>
  <si>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</si>
  <si>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</si>
  <si>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</si>
  <si>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</si>
  <si>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</si>
  <si>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</si>
  <si>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</si>
  <si>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</si>
  <si>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</si>
  <si>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</si>
  <si>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</si>
  <si>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</si>
  <si>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</si>
  <si>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</si>
  <si>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</si>
  <si>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</si>
  <si>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</si>
  <si>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</si>
  <si>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</si>
  <si>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</si>
  <si>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</si>
  <si>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</si>
  <si>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</si>
  <si>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</si>
  <si>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</si>
  <si>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</si>
  <si>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</si>
  <si>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</si>
  <si>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</si>
  <si>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</si>
  <si>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</si>
  <si>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</si>
  <si>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</si>
  <si>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</si>
  <si>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</si>
  <si>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</si>
  <si>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</si>
  <si>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</si>
  <si>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</si>
  <si>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</si>
  <si>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</si>
  <si>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</si>
  <si>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</si>
  <si>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</si>
  <si>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</si>
  <si>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</si>
  <si>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</si>
  <si>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</si>
  <si>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</si>
  <si>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</si>
  <si>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</si>
  <si>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</si>
  <si>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</si>
  <si>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</si>
  <si>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</si>
  <si>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</si>
  <si>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</si>
  <si>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</si>
  <si>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</si>
  <si>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</si>
  <si>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</si>
  <si>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</si>
  <si>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</si>
  <si>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</si>
  <si>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</si>
  <si>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</si>
  <si>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</si>
  <si>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</si>
  <si>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</si>
  <si>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</si>
  <si>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</si>
  <si>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</si>
  <si>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</si>
  <si>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</si>
  <si>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</si>
  <si>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</si>
  <si>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</si>
  <si>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</si>
  <si>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</si>
  <si>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</si>
  <si>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</si>
  <si>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</si>
  <si>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</si>
  <si>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</si>
  <si>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</si>
  <si>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</si>
  <si>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</si>
  <si>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</si>
  <si>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</si>
  <si>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</si>
  <si>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</si>
  <si>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</si>
  <si>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</si>
  <si>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</si>
  <si>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</si>
  <si>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</si>
  <si>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</si>
  <si>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</si>
  <si>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</si>
  <si>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</si>
  <si>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</si>
  <si>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</si>
  <si>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</si>
  <si>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</si>
  <si>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</si>
  <si>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</si>
  <si>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</si>
  <si>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</si>
  <si>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</si>
  <si>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</si>
  <si>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</si>
  <si>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</si>
  <si>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</si>
  <si>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</si>
  <si>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</si>
  <si>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</si>
  <si>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</si>
  <si>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</si>
  <si>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</si>
  <si>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</si>
  <si>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</si>
  <si>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</si>
  <si>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</si>
  <si>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</si>
  <si>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</si>
  <si>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</si>
  <si>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</si>
  <si>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</si>
  <si>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</si>
  <si>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</si>
  <si>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</si>
  <si>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</si>
  <si>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</si>
  <si>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</si>
  <si>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</si>
  <si>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</si>
  <si>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</si>
  <si>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</si>
  <si>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</si>
  <si>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</si>
  <si>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</si>
  <si>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</si>
  <si>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</si>
  <si>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</si>
  <si>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</si>
  <si>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</si>
  <si>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</si>
  <si>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</si>
  <si>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</si>
  <si>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</si>
  <si>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</si>
  <si>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</si>
  <si>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</si>
  <si>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</si>
  <si>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</si>
  <si>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</si>
  <si>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</si>
  <si>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</si>
  <si>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</si>
  <si>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</si>
  <si>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</si>
  <si>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</si>
  <si>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</si>
  <si>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</si>
  <si>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</si>
  <si>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</si>
  <si>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</si>
  <si>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</si>
  <si>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</si>
  <si>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</si>
  <si>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</si>
  <si>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</si>
  <si>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</si>
  <si>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</si>
  <si>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</si>
  <si>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</si>
  <si>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</si>
  <si>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</si>
  <si>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</si>
  <si>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</si>
  <si>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</si>
  <si>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</si>
  <si>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</si>
  <si>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</si>
  <si>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</si>
  <si>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</si>
  <si>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</si>
  <si>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</si>
  <si>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</si>
  <si>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</si>
  <si>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</si>
  <si>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</si>
  <si>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</si>
  <si>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</si>
  <si>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</si>
  <si>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</si>
  <si>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</si>
  <si>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</si>
  <si>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</si>
  <si>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</si>
  <si>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</si>
  <si>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</si>
  <si>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</si>
  <si>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</si>
  <si>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</si>
  <si>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</si>
  <si>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</si>
  <si>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</si>
  <si>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</si>
  <si>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</si>
  <si>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</si>
  <si>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</si>
  <si>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</si>
  <si>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</si>
  <si>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</si>
  <si>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</si>
  <si>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</si>
  <si>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</si>
  <si>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</si>
  <si>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</si>
  <si>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</si>
  <si>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</si>
  <si>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</si>
  <si>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</si>
  <si>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</si>
  <si>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</si>
  <si>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</si>
  <si>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</si>
  <si>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</si>
  <si>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</si>
  <si>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</si>
  <si>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</si>
  <si>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</si>
  <si>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</si>
  <si>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</si>
  <si>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</si>
  <si>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</si>
  <si>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</si>
  <si>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</si>
  <si>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</si>
  <si>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</si>
  <si>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</si>
  <si>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</si>
  <si>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</si>
  <si>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</si>
  <si>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</si>
  <si>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</si>
  <si>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</si>
  <si>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</si>
  <si>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</si>
  <si>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</si>
  <si>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</si>
  <si>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</si>
  <si>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</si>
  <si>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</si>
  <si>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</si>
  <si>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</si>
  <si>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</si>
  <si>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</si>
  <si>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</si>
  <si>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</si>
  <si>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</si>
  <si>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</si>
  <si>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</si>
  <si>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</si>
  <si>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</si>
  <si>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</si>
  <si>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</si>
  <si>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</si>
  <si>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</si>
  <si>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</si>
  <si>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</si>
  <si>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</si>
  <si>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</si>
  <si>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</si>
  <si>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</si>
  <si>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</si>
  <si>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</si>
  <si>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</si>
  <si>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</si>
  <si>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</si>
  <si>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</si>
  <si>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</si>
  <si>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</si>
  <si>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</si>
  <si>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</si>
  <si>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</si>
  <si>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</si>
  <si>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</si>
  <si>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</si>
  <si>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</si>
  <si>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</si>
  <si>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</si>
  <si>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</si>
  <si>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</si>
  <si>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</si>
  <si>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</si>
  <si>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</si>
  <si>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</si>
  <si>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</si>
  <si>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</si>
  <si>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</si>
  <si>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</si>
  <si>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</si>
  <si>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</si>
  <si>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</si>
  <si>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</si>
  <si>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</si>
  <si>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</si>
  <si>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</si>
  <si>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</si>
  <si>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</si>
  <si>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</si>
  <si>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</si>
  <si>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</si>
  <si>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</si>
  <si>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</si>
  <si>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</si>
  <si>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</si>
  <si>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</si>
  <si>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</si>
  <si>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</si>
  <si>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</si>
  <si>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</si>
  <si>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</si>
  <si>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</si>
  <si>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</si>
  <si>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</si>
  <si>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</si>
  <si>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</si>
  <si>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</si>
  <si>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</si>
  <si>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</si>
  <si>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</si>
  <si>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</si>
  <si>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</si>
  <si>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</si>
  <si>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</si>
  <si>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</si>
  <si>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</si>
  <si>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</si>
  <si>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</si>
  <si>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</si>
  <si>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</si>
  <si>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</si>
  <si>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</si>
  <si>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</si>
  <si>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</si>
  <si>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</si>
  <si>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</si>
  <si>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</si>
  <si>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</si>
  <si>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</si>
  <si>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</si>
  <si>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</si>
  <si>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</si>
  <si>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</si>
  <si>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</si>
  <si>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</si>
  <si>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</si>
  <si>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</si>
  <si>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</si>
  <si>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</si>
  <si>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</si>
  <si>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</si>
  <si>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</si>
  <si>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</si>
  <si>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</si>
  <si>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</si>
  <si>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</si>
  <si>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</si>
  <si>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</si>
  <si>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</si>
  <si>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</si>
  <si>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</si>
  <si>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</si>
  <si>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</si>
  <si>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</si>
  <si>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</si>
  <si>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</si>
  <si>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</si>
  <si>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</si>
  <si>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</si>
  <si>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</si>
  <si>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</si>
  <si>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</si>
  <si>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</si>
  <si>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</si>
  <si>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</si>
  <si>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</si>
  <si>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</si>
  <si>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</si>
  <si>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</si>
  <si>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</si>
  <si>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</si>
  <si>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</si>
  <si>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</si>
  <si>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</si>
  <si>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</si>
  <si>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</si>
  <si>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</si>
  <si>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</si>
  <si>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</si>
  <si>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</si>
  <si>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</si>
  <si>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</si>
  <si>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</si>
  <si>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</si>
  <si>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</si>
  <si>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</si>
  <si>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</si>
  <si>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</si>
  <si>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</si>
  <si>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</si>
  <si>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</si>
  <si>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</si>
  <si>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</si>
  <si>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</si>
  <si>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</si>
  <si>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</si>
  <si>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</si>
  <si>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</si>
  <si>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</si>
  <si>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</si>
  <si>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</si>
  <si>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</si>
  <si>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</si>
  <si>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</si>
  <si>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</si>
  <si>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</si>
  <si>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</si>
  <si>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</si>
  <si>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</si>
  <si>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</si>
  <si>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</si>
  <si>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</si>
  <si>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</si>
  <si>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</si>
  <si>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</si>
  <si>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</si>
  <si>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</si>
  <si>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</si>
  <si>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</si>
  <si>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</si>
  <si>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</si>
  <si>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</si>
  <si>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</si>
  <si>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</si>
  <si>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</si>
  <si>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</si>
  <si>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</si>
  <si>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</si>
  <si>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</si>
  <si>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</si>
  <si>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</si>
  <si>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</si>
  <si>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</si>
  <si>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</si>
  <si>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</si>
  <si>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</si>
  <si>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</si>
  <si>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</si>
  <si>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</si>
  <si>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</si>
  <si>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</si>
  <si>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</si>
  <si>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</si>
  <si>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</si>
  <si>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</si>
  <si>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</si>
  <si>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</si>
  <si>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</si>
  <si>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</si>
  <si>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</si>
  <si>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</si>
  <si>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</si>
  <si>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</si>
  <si>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</si>
  <si>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</si>
  <si>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</si>
  <si>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</si>
  <si>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</si>
  <si>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</si>
  <si>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</si>
  <si>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</si>
  <si>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</si>
  <si>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</si>
  <si>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</si>
  <si>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</si>
  <si>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</si>
  <si>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</si>
  <si>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</si>
  <si>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</si>
  <si>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</si>
  <si>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</si>
  <si>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</si>
  <si>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</si>
  <si>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</si>
  <si>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</si>
  <si>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</si>
  <si>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</si>
  <si>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</si>
  <si>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</si>
  <si>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</si>
  <si>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</si>
  <si>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</si>
  <si>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</si>
  <si>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</si>
  <si>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</si>
  <si>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</si>
  <si>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</si>
  <si>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</si>
  <si>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</si>
  <si>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</si>
  <si>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</si>
  <si>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</si>
  <si>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</si>
  <si>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</si>
  <si>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</si>
  <si>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</si>
  <si>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</si>
  <si>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</si>
  <si>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</si>
  <si>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</si>
  <si>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</si>
  <si>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</si>
  <si>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</si>
  <si>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</si>
  <si>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</si>
  <si>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</si>
  <si>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</si>
  <si>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</si>
  <si>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</si>
  <si>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</si>
  <si>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</si>
  <si>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</si>
  <si>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</si>
  <si>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</si>
  <si>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</si>
  <si>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</si>
  <si>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</si>
  <si>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</si>
  <si>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</si>
  <si>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</si>
  <si>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</si>
  <si>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</si>
  <si>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</si>
  <si>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</si>
  <si>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</si>
  <si>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</si>
  <si>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</si>
  <si>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</si>
  <si>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</si>
  <si>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</si>
  <si>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</si>
  <si>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</si>
  <si>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</si>
  <si>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</si>
  <si>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</si>
  <si>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</si>
  <si>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</si>
  <si>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</si>
  <si>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</si>
  <si>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</si>
  <si>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</si>
  <si>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</si>
  <si>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</si>
  <si>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</si>
  <si>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</si>
  <si>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</si>
  <si>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</si>
  <si>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</si>
  <si>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</si>
  <si>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</si>
  <si>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</si>
  <si>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</si>
  <si>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</si>
  <si>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</si>
  <si>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</si>
  <si>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</si>
  <si>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</si>
  <si>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</si>
  <si>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</si>
  <si>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</si>
  <si>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</si>
  <si>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</si>
  <si>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</si>
  <si>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</si>
  <si>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</si>
  <si>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</si>
  <si>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</si>
  <si>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</si>
  <si>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</si>
  <si>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</si>
  <si>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</si>
  <si>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</si>
  <si>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</si>
  <si>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</si>
  <si>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</si>
  <si>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</si>
  <si>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</si>
  <si>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</si>
  <si>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</si>
  <si>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</si>
  <si>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</si>
  <si>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</si>
  <si>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</si>
  <si>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</si>
  <si>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</si>
  <si>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</si>
  <si>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</si>
  <si>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</si>
  <si>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</si>
  <si>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</si>
  <si>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</si>
  <si>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</si>
  <si>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</si>
  <si>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</si>
  <si>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</si>
  <si>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</si>
  <si>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</si>
  <si>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</si>
  <si>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</si>
  <si>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</si>
  <si>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</si>
  <si>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</si>
  <si>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</si>
  <si>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</si>
  <si>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</si>
  <si>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</si>
  <si>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</si>
  <si>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</si>
  <si>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</si>
  <si>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</si>
  <si>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</si>
  <si>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</si>
  <si>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</si>
  <si>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</si>
  <si>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</si>
  <si>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</si>
  <si>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</si>
  <si>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</si>
  <si>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</si>
  <si>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</si>
  <si>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</si>
  <si>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</si>
  <si>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</si>
  <si>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</si>
  <si>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</si>
  <si>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</si>
  <si>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</si>
  <si>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</si>
  <si>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</si>
  <si>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</si>
  <si>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</si>
  <si>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</si>
  <si>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</si>
  <si>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</si>
  <si>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</si>
  <si>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</si>
  <si>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</si>
  <si>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</si>
  <si>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</si>
  <si>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</si>
  <si>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</si>
  <si>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</si>
  <si>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</si>
  <si>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</si>
  <si>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</si>
  <si>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</si>
  <si>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</si>
  <si>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</si>
  <si>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</si>
  <si>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</si>
  <si>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</si>
  <si>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</si>
  <si>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</si>
  <si>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</si>
  <si>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</si>
  <si>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</si>
  <si>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</si>
  <si>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</si>
  <si>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</si>
  <si>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</si>
  <si>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</si>
  <si>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</si>
  <si>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</si>
  <si>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</si>
  <si>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</si>
  <si>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</si>
  <si>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</si>
  <si>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</si>
  <si>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</si>
  <si>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</si>
  <si>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</si>
  <si>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</si>
  <si>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</si>
  <si>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</si>
  <si>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</si>
  <si>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</si>
  <si>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</si>
  <si>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</si>
  <si>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</si>
  <si>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</si>
  <si>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</si>
  <si>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</si>
  <si>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</si>
  <si>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</si>
  <si>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</si>
  <si>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</si>
  <si>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</si>
  <si>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</si>
  <si>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</si>
  <si>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</si>
  <si>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</si>
  <si>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</si>
  <si>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</si>
  <si>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</si>
  <si>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</si>
  <si>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</si>
  <si>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</si>
  <si>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</si>
  <si>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</si>
  <si>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</si>
  <si>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</si>
  <si>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</si>
  <si>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</si>
  <si>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</si>
  <si>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</si>
  <si>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</si>
  <si>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</si>
  <si>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</si>
  <si>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</si>
  <si>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</si>
  <si>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</si>
  <si>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</si>
  <si>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</si>
  <si>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</si>
  <si>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</si>
  <si>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</si>
  <si>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</si>
  <si>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</si>
  <si>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</si>
  <si>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</si>
  <si>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</si>
  <si>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</si>
  <si>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</si>
  <si>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</si>
  <si>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</si>
  <si>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</si>
  <si>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</si>
  <si>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</si>
  <si>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</si>
  <si>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</si>
  <si>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</si>
  <si>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</si>
  <si>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</si>
  <si>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</si>
  <si>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</si>
  <si>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</si>
  <si>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</si>
  <si>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</si>
  <si>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</si>
  <si>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</si>
  <si>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</si>
  <si>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</si>
  <si>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</si>
  <si>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</si>
  <si>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</si>
  <si>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</si>
  <si>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</si>
  <si>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</si>
  <si>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</si>
  <si>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</si>
  <si>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</si>
  <si>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</si>
  <si>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</si>
  <si>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</si>
  <si>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</si>
  <si>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</si>
  <si>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</si>
  <si>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</si>
  <si>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</si>
  <si>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</si>
  <si>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</si>
  <si>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</si>
  <si>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</si>
  <si>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</si>
  <si>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</si>
  <si>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</si>
  <si>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</si>
  <si>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</si>
  <si>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</si>
  <si>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</si>
  <si>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</si>
  <si>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</si>
  <si>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</si>
  <si>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</si>
  <si>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</si>
  <si>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</si>
  <si>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</si>
  <si>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</si>
  <si>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</si>
  <si>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</si>
  <si>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</si>
  <si>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</si>
  <si>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</si>
  <si>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</si>
  <si>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</si>
  <si>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</si>
  <si>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</si>
  <si>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</si>
  <si>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</si>
  <si>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</si>
  <si>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</si>
  <si>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</si>
  <si>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</si>
  <si>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</si>
  <si>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</si>
  <si>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</si>
  <si>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</si>
  <si>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</si>
  <si>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</si>
  <si>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</si>
  <si>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</si>
  <si>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</si>
  <si>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</si>
  <si>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</si>
  <si>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</si>
  <si>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</si>
  <si>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</si>
  <si>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</si>
  <si>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</si>
  <si>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</si>
  <si>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</si>
  <si>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</si>
  <si>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</si>
  <si>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</si>
  <si>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</si>
  <si>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</si>
  <si>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</si>
  <si>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</si>
  <si>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</si>
  <si>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</si>
  <si>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</si>
  <si>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</si>
  <si>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</si>
  <si>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</si>
  <si>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</si>
  <si>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</si>
  <si>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</si>
  <si>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</si>
  <si>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</si>
  <si>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</si>
  <si>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</si>
  <si>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</si>
  <si>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</si>
  <si>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</si>
  <si>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</si>
  <si>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</si>
  <si>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</si>
  <si>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</si>
  <si>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</si>
  <si>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</si>
  <si>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</si>
  <si>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</si>
  <si>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</si>
  <si>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</si>
  <si>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</si>
  <si>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</si>
  <si>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</si>
  <si>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</si>
  <si>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</si>
  <si>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</si>
  <si>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</si>
  <si>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</si>
  <si>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</si>
  <si>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</si>
  <si>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</si>
  <si>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</si>
  <si>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</si>
  <si>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</si>
  <si>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</si>
  <si>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</si>
  <si>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</si>
  <si>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</si>
  <si>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</si>
  <si>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</si>
  <si>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</si>
  <si>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</si>
  <si>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</si>
  <si>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</si>
  <si>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</si>
  <si>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</si>
  <si>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</si>
  <si>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</si>
  <si>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</si>
  <si>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</si>
  <si>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</si>
  <si>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</si>
  <si>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</si>
  <si>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</si>
  <si>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</si>
  <si>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</si>
  <si>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</si>
  <si>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</si>
  <si>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</si>
  <si>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</si>
  <si>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</si>
  <si>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</si>
  <si>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</si>
  <si>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</si>
  <si>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</si>
  <si>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</si>
  <si>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</si>
  <si>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</si>
  <si>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</si>
  <si>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</si>
  <si>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</si>
  <si>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</si>
  <si>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</si>
  <si>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</si>
  <si>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</si>
  <si>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</si>
  <si>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</si>
  <si>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</si>
  <si>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</si>
  <si>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</si>
  <si>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</si>
  <si>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</si>
  <si>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</si>
  <si>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</si>
  <si>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</si>
  <si>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</si>
  <si>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</si>
  <si>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</si>
  <si>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</si>
  <si>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</si>
  <si>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</si>
  <si>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</si>
  <si>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</si>
  <si>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</si>
  <si>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</si>
  <si>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</si>
  <si>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</si>
  <si>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</si>
  <si>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</si>
  <si>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</si>
  <si>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</si>
  <si>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</si>
  <si>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</si>
  <si>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</si>
  <si>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</si>
  <si>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</si>
  <si>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</si>
  <si>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</si>
  <si>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</si>
  <si>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</si>
  <si>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</si>
  <si>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</si>
  <si>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</si>
  <si>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</si>
  <si>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</si>
  <si>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</si>
  <si>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</si>
  <si>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</si>
  <si>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</si>
  <si>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</si>
  <si>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</si>
  <si>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</si>
  <si>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</si>
  <si>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</si>
  <si>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</si>
  <si>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</si>
  <si>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</si>
  <si>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</si>
  <si>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</si>
  <si>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</si>
  <si>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</si>
  <si>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</si>
  <si>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</si>
  <si>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</si>
  <si>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</si>
  <si>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</si>
  <si>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</si>
  <si>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</si>
  <si>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</si>
  <si>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</si>
  <si>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</si>
  <si>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</si>
  <si>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</si>
  <si>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</si>
  <si>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</si>
  <si>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</si>
  <si>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</si>
  <si>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</si>
  <si>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</si>
  <si>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</si>
  <si>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</si>
  <si>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</si>
  <si>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</si>
  <si>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</si>
  <si>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</si>
  <si>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</si>
  <si>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</si>
  <si>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</si>
  <si>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</si>
  <si>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</si>
  <si>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</si>
  <si>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</si>
  <si>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</si>
  <si>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</si>
  <si>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</si>
  <si>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</si>
  <si>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</si>
  <si>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</si>
  <si>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</si>
  <si>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</si>
  <si>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</si>
  <si>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</si>
  <si>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</si>
  <si>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</si>
  <si>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</si>
  <si>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</si>
  <si>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</si>
  <si>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</si>
  <si>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</si>
  <si>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</si>
  <si>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</si>
  <si>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</si>
  <si>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</si>
  <si>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</si>
  <si>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</si>
  <si>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</si>
  <si>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</si>
  <si>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</si>
  <si>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</si>
  <si>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</si>
  <si>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</si>
  <si>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</si>
  <si>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</si>
  <si>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</si>
  <si>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</si>
  <si>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</si>
  <si>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</si>
  <si>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</si>
  <si>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</si>
  <si>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</si>
  <si>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</si>
  <si>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</si>
  <si>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</si>
  <si>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</si>
  <si>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</si>
  <si>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</si>
  <si>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</si>
  <si>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</si>
  <si>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</si>
  <si>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</si>
  <si>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</si>
  <si>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</si>
  <si>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</si>
  <si>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</si>
  <si>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</si>
  <si>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</si>
  <si>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</si>
  <si>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</si>
  <si>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</si>
  <si>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</si>
  <si>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</si>
  <si>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</si>
  <si>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</si>
  <si>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</si>
  <si>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</si>
  <si>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</si>
  <si>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</si>
  <si>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</si>
  <si>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</si>
  <si>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</si>
  <si>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</si>
  <si>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</si>
  <si>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</si>
  <si>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</si>
  <si>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</si>
  <si>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</si>
  <si>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</si>
  <si>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</si>
  <si>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</si>
  <si>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</si>
  <si>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</si>
  <si>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</si>
  <si>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</si>
  <si>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</si>
  <si>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</si>
  <si>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</si>
  <si>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</si>
  <si>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</si>
  <si>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</si>
  <si>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</si>
  <si>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</si>
  <si>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</si>
  <si>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</si>
  <si>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</si>
  <si>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</si>
  <si>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</si>
  <si>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</si>
  <si>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</si>
  <si>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</si>
  <si>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</si>
  <si>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</si>
  <si>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</si>
  <si>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</si>
  <si>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</si>
  <si>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</si>
  <si>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</si>
  <si>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</si>
  <si>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</si>
  <si>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</si>
  <si>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</si>
  <si>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</si>
  <si>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</si>
  <si>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</si>
  <si>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</si>
  <si>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</si>
  <si>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</si>
  <si>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</si>
  <si>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</si>
  <si>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</si>
  <si>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</si>
  <si>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</si>
  <si>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</si>
  <si>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</si>
  <si>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</si>
  <si>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</si>
  <si>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</si>
  <si>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</si>
  <si>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</si>
  <si>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</si>
  <si>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</si>
  <si>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</si>
  <si>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</si>
  <si>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</si>
  <si>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</si>
  <si>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</si>
  <si>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</si>
  <si>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</si>
  <si>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</si>
  <si>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</si>
  <si>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</si>
  <si>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</si>
  <si>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</si>
  <si>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</si>
  <si>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</si>
  <si>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</si>
  <si>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</si>
  <si>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</si>
  <si>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</si>
  <si>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</si>
  <si>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</si>
  <si>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</si>
  <si>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</si>
  <si>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</si>
  <si>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</si>
  <si>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</si>
  <si>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</si>
  <si>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</si>
  <si>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</si>
  <si>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</si>
  <si>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</si>
  <si>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</si>
  <si>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</si>
  <si>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</si>
  <si>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</si>
  <si>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</si>
  <si>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</si>
  <si>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</si>
  <si>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</si>
  <si>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</si>
  <si>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</si>
  <si>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</si>
  <si>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</si>
  <si>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</si>
  <si>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</si>
  <si>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</si>
  <si>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</si>
  <si>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</si>
  <si>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</si>
  <si>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</si>
  <si>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</si>
  <si>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</si>
  <si>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</si>
  <si>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</si>
  <si>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</si>
  <si>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</si>
  <si>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</si>
  <si>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</si>
  <si>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</si>
  <si>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</si>
  <si>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</si>
  <si>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</si>
  <si>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</si>
  <si>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</si>
  <si>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</si>
  <si>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</si>
  <si>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</si>
  <si>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</si>
  <si>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</si>
  <si>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</si>
  <si>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</si>
  <si>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</si>
  <si>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</si>
  <si>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</si>
  <si>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</si>
  <si>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</si>
  <si>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</si>
  <si>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</si>
  <si>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</si>
  <si>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</si>
  <si>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</si>
  <si>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</si>
  <si>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</si>
  <si>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</si>
  <si>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</si>
  <si>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</si>
  <si>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</si>
  <si>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</si>
  <si>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</si>
  <si>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</si>
  <si>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</si>
  <si>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</si>
  <si>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</si>
  <si>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</si>
  <si>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</si>
  <si>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</si>
  <si>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</si>
  <si>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</si>
  <si>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</si>
  <si>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</si>
  <si>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</si>
  <si>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</si>
  <si>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</si>
  <si>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</si>
  <si>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</si>
  <si>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</si>
  <si>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</si>
  <si>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</si>
  <si>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</si>
  <si>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</si>
  <si>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</si>
  <si>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</si>
  <si>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</si>
  <si>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</si>
  <si>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</si>
  <si>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</si>
  <si>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</si>
  <si>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</si>
  <si>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</si>
  <si>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</si>
  <si>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</si>
  <si>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</si>
  <si>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</si>
  <si>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</si>
  <si>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</si>
  <si>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</si>
  <si>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</si>
  <si>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</si>
  <si>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</si>
  <si>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</si>
  <si>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</si>
  <si>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</si>
  <si>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</si>
  <si>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</si>
  <si>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</si>
  <si>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</si>
  <si>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</si>
  <si>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</si>
  <si>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</si>
  <si>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</si>
  <si>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</si>
  <si>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</si>
  <si>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</si>
  <si>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</si>
  <si>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</si>
  <si>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</si>
  <si>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</si>
  <si>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</si>
  <si>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</si>
  <si>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</si>
  <si>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</si>
  <si>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</si>
  <si>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</si>
  <si>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</si>
  <si>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</si>
  <si>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</si>
  <si>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</si>
  <si>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</si>
  <si>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</si>
  <si>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</si>
  <si>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</si>
  <si>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</si>
  <si>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</si>
  <si>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</si>
  <si>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</si>
  <si>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</si>
  <si>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</si>
  <si>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</si>
  <si>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</si>
  <si>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</si>
  <si>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</si>
  <si>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</si>
  <si>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</si>
  <si>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</si>
  <si>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</si>
  <si>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</si>
  <si>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</si>
  <si>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</si>
  <si>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</si>
  <si>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</si>
  <si>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</si>
  <si>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</si>
  <si>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</si>
  <si>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</si>
  <si>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</si>
  <si>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</si>
  <si>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</si>
  <si>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</si>
  <si>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</si>
  <si>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</si>
  <si>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</si>
  <si>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</si>
  <si>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</si>
  <si>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</si>
  <si>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</si>
  <si>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</si>
  <si>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</si>
  <si>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</si>
  <si>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</si>
  <si>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</si>
  <si>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</si>
  <si>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</si>
  <si>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</si>
  <si>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</si>
  <si>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</si>
  <si>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</si>
  <si>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</si>
  <si>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</si>
  <si>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</si>
  <si>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</si>
  <si>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</si>
  <si>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</si>
  <si>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</si>
  <si>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</si>
  <si>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</si>
  <si>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</si>
  <si>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</si>
  <si>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</si>
  <si>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</si>
  <si>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</si>
  <si>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</si>
  <si>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</si>
  <si>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</si>
  <si>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</si>
  <si>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</si>
  <si>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</si>
  <si>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</si>
  <si>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</si>
  <si>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</si>
  <si>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</si>
  <si>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</si>
  <si>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</si>
  <si>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</si>
  <si>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</si>
  <si>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</si>
  <si>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</si>
  <si>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</si>
  <si>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</si>
  <si>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</si>
  <si>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</si>
  <si>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</si>
  <si>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</si>
  <si>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</si>
  <si>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</si>
  <si>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</si>
  <si>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</si>
  <si>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</si>
  <si>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</si>
  <si>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</si>
  <si>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</si>
  <si>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</si>
  <si>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</si>
  <si>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</si>
  <si>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</si>
  <si>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</si>
  <si>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</si>
  <si>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</si>
  <si>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</si>
  <si>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</si>
  <si>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</si>
  <si>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</si>
  <si>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</si>
  <si>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</si>
  <si>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</si>
  <si>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</si>
  <si>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</si>
  <si>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</si>
  <si>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</si>
  <si>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</si>
  <si>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</si>
  <si>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</si>
  <si>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</si>
  <si>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</si>
  <si>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</si>
  <si>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</si>
  <si>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</si>
  <si>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</si>
  <si>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</si>
  <si>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</si>
  <si>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</si>
  <si>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</si>
  <si>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</si>
  <si>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</si>
  <si>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</si>
  <si>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</si>
  <si>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</si>
  <si>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</si>
  <si>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</si>
  <si>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</si>
  <si>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</si>
  <si>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</si>
  <si>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</si>
  <si>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</si>
  <si>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</si>
  <si>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</si>
  <si>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</si>
  <si>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</si>
  <si>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</si>
  <si>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</si>
  <si>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</si>
  <si>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</si>
  <si>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</si>
  <si>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</si>
  <si>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</si>
  <si>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</si>
  <si>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</si>
  <si>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</si>
  <si>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</si>
  <si>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</si>
  <si>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</si>
  <si>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</si>
  <si>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</si>
  <si>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</si>
  <si>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</si>
  <si>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</si>
  <si>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</si>
  <si>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</si>
  <si>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</si>
  <si>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</si>
  <si>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</si>
  <si>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</si>
  <si>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</si>
  <si>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</si>
  <si>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</si>
  <si>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</si>
  <si>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</si>
  <si>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</si>
  <si>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</si>
  <si>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</si>
  <si>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</si>
  <si>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</si>
  <si>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</si>
  <si>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</si>
  <si>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</si>
  <si>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</si>
  <si>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</si>
  <si>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</si>
  <si>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</si>
  <si>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</si>
  <si>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</si>
  <si>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</si>
  <si>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</si>
  <si>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</si>
  <si>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</si>
  <si>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</si>
  <si>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</si>
  <si>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</si>
  <si>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</si>
  <si>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</si>
  <si>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</si>
  <si>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</si>
  <si>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</si>
  <si>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</si>
  <si>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</si>
  <si>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</si>
  <si>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</si>
  <si>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</si>
  <si>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</si>
  <si>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</si>
  <si>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</si>
  <si>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</si>
  <si>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</si>
  <si>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</si>
  <si>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</si>
  <si>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</si>
  <si>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</si>
  <si>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</si>
  <si>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</si>
  <si>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</si>
  <si>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</si>
  <si>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</si>
  <si>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</si>
  <si>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</si>
  <si>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</si>
  <si>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</si>
  <si>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</si>
  <si>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</si>
  <si>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</si>
  <si>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</si>
  <si>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</si>
  <si>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</si>
  <si>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</si>
  <si>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</si>
  <si>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</si>
  <si>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</si>
  <si>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</si>
  <si>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</si>
  <si>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</si>
  <si>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</si>
  <si>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</si>
  <si>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</si>
  <si>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</si>
  <si>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</si>
  <si>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</si>
  <si>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</si>
  <si>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</si>
  <si>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</si>
  <si>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</si>
  <si>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</si>
  <si>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</si>
  <si>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</si>
  <si>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</si>
  <si>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</si>
  <si>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</si>
  <si>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</si>
  <si>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</si>
  <si>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</si>
  <si>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</si>
  <si>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</si>
  <si>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</si>
  <si>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</si>
  <si>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</si>
  <si>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</si>
  <si>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</si>
  <si>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</si>
  <si>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</si>
  <si>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</si>
  <si>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</si>
  <si>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</si>
  <si>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</si>
  <si>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</si>
  <si>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</si>
  <si>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</si>
  <si>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</si>
  <si>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</si>
  <si>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</si>
  <si>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</si>
  <si>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</si>
  <si>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</si>
  <si>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</si>
  <si>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</si>
  <si>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</si>
  <si>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</si>
  <si>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</si>
  <si>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</si>
  <si>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</si>
  <si>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</si>
  <si>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</si>
  <si>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</si>
  <si>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</si>
  <si>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</si>
  <si>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</si>
  <si>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</si>
  <si>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</si>
  <si>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</si>
  <si>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</si>
  <si>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</si>
  <si>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</si>
  <si>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</si>
  <si>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</si>
  <si>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</si>
  <si>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</si>
  <si>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</si>
  <si>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</si>
  <si>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</si>
  <si>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</si>
  <si>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</si>
  <si>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</si>
  <si>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</si>
  <si>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</si>
  <si>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</si>
  <si>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</si>
  <si>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</si>
  <si>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</si>
  <si>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</si>
  <si>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</si>
  <si>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</si>
  <si>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</si>
  <si>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</si>
  <si>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</si>
  <si>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</si>
  <si>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</si>
  <si>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</si>
  <si>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</si>
  <si>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</si>
  <si>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</si>
  <si>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</si>
  <si>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</si>
  <si>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</si>
  <si>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</si>
  <si>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</si>
  <si>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</si>
  <si>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</si>
  <si>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</si>
  <si>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</si>
  <si>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</si>
  <si>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</si>
  <si>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</si>
  <si>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</si>
  <si>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</si>
  <si>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</si>
  <si>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</si>
  <si>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</si>
  <si>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</si>
  <si>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</si>
  <si>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</si>
  <si>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</si>
  <si>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</si>
  <si>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</si>
  <si>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</si>
  <si>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</si>
  <si>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</si>
  <si>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</si>
  <si>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</si>
  <si>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</si>
  <si>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</si>
  <si>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</si>
  <si>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</si>
  <si>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</si>
  <si>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</si>
  <si>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</si>
  <si>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</si>
  <si>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</si>
  <si>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</si>
  <si>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</si>
  <si>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</si>
  <si>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</si>
  <si>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</si>
  <si>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</si>
  <si>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</si>
  <si>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</si>
  <si>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</si>
  <si>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</si>
  <si>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</si>
  <si>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</si>
  <si>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</si>
  <si>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</si>
  <si>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</si>
  <si>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</si>
  <si>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</si>
  <si>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</si>
  <si>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</si>
  <si>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</si>
  <si>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</si>
  <si>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</si>
  <si>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</si>
  <si>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</si>
  <si>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</si>
  <si>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</si>
  <si>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</si>
  <si>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</si>
  <si>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</si>
  <si>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</si>
  <si>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</si>
  <si>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</si>
  <si>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</si>
  <si>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</si>
  <si>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</si>
  <si>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</si>
  <si>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</si>
  <si>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</si>
  <si>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</si>
  <si>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</si>
  <si>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</si>
  <si>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</si>
  <si>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</si>
  <si>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</si>
  <si>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</si>
  <si>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</si>
  <si>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</si>
  <si>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</si>
  <si>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</si>
  <si>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</si>
  <si>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</si>
  <si>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</si>
  <si>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</si>
  <si>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</si>
  <si>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</si>
  <si>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</si>
  <si>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</si>
  <si>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</si>
  <si>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</si>
  <si>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</si>
  <si>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</si>
  <si>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</si>
  <si>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</si>
  <si>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</si>
  <si>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</si>
  <si>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</si>
  <si>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</si>
  <si>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</si>
  <si>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</si>
  <si>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</si>
  <si>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</si>
  <si>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</si>
  <si>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</si>
  <si>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</si>
  <si>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</si>
  <si>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</si>
  <si>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</si>
  <si>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</si>
  <si>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</si>
  <si>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</si>
  <si>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</si>
  <si>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</si>
  <si>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</si>
  <si>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</si>
  <si>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</si>
  <si>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</si>
  <si>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</si>
  <si>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</si>
  <si>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</si>
  <si>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</si>
  <si>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</si>
  <si>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</si>
  <si>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</si>
  <si>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</si>
  <si>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</si>
  <si>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</si>
  <si>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</si>
  <si>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</si>
  <si>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</si>
  <si>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</si>
  <si>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</si>
  <si>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</si>
  <si>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</si>
  <si>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</si>
  <si>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</si>
  <si>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</si>
  <si>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</si>
  <si>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</si>
  <si>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</si>
  <si>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</si>
  <si>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</si>
  <si>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</si>
  <si>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</si>
  <si>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</si>
  <si>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</si>
  <si>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</si>
  <si>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</si>
  <si>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</si>
  <si>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</si>
  <si>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</si>
  <si>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</si>
  <si>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</si>
  <si>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</si>
  <si>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</si>
  <si>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</si>
  <si>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</si>
  <si>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</si>
  <si>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</si>
  <si>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</si>
  <si>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</si>
  <si>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</si>
  <si>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</si>
  <si>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</si>
  <si>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</si>
  <si>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</si>
  <si>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</si>
  <si>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</si>
  <si>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</si>
  <si>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</si>
  <si>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</si>
  <si>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</si>
  <si>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</si>
  <si>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</si>
  <si>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</si>
  <si>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</si>
  <si>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</si>
  <si>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</si>
  <si>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</si>
  <si>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</si>
  <si>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</si>
  <si>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</si>
  <si>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</si>
  <si>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</si>
  <si>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</si>
  <si>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</si>
  <si>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</si>
  <si>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</si>
  <si>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</si>
  <si>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</si>
  <si>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</si>
  <si>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</si>
  <si>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</si>
  <si>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</si>
  <si>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</si>
  <si>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</si>
  <si>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</si>
  <si>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</si>
  <si>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</si>
  <si>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</si>
  <si>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</si>
  <si>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</si>
  <si>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</si>
  <si>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</si>
  <si>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</si>
  <si>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</si>
  <si>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</si>
  <si>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</si>
  <si>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</si>
  <si>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</si>
  <si>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</si>
  <si>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</si>
  <si>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</si>
  <si>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</si>
  <si>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</si>
  <si>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</si>
  <si>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</si>
  <si>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</si>
  <si>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</si>
  <si>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</si>
  <si>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</si>
  <si>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</si>
  <si>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</si>
  <si>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</si>
  <si>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</si>
  <si>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</si>
  <si>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</si>
  <si>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</si>
  <si>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</si>
  <si>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</si>
  <si>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</si>
  <si>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</si>
  <si>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</si>
  <si>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</si>
  <si>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</si>
  <si>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</si>
  <si>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</si>
  <si>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</si>
  <si>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</si>
  <si>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</si>
  <si>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</si>
  <si>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</si>
  <si>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</si>
  <si>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</si>
  <si>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</si>
  <si>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</si>
  <si>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</si>
  <si>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</si>
  <si>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</si>
  <si>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</si>
  <si>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</si>
  <si>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</si>
  <si>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</si>
  <si>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</si>
  <si>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</si>
  <si>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</si>
  <si>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</si>
  <si>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</si>
  <si>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</si>
  <si>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</si>
  <si>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</si>
  <si>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</si>
  <si>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</si>
  <si>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</si>
  <si>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</si>
  <si>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</si>
  <si>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</si>
  <si>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</si>
  <si>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</si>
  <si>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</si>
  <si>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</si>
  <si>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</si>
  <si>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</si>
  <si>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</si>
  <si>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</si>
  <si>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</si>
  <si>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</si>
  <si>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</si>
  <si>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</si>
  <si>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</si>
  <si>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</si>
  <si>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</si>
  <si>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</si>
  <si>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</si>
  <si>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</si>
  <si>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</si>
  <si>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</si>
  <si>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</si>
  <si>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</si>
  <si>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</si>
  <si>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</si>
  <si>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</si>
  <si>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</si>
  <si>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</si>
  <si>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</si>
  <si>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</si>
  <si>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</si>
  <si>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</si>
  <si>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</si>
  <si>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</si>
  <si>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</si>
  <si>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</si>
  <si>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</si>
  <si>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</si>
  <si>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</si>
  <si>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</si>
  <si>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</si>
  <si>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</si>
  <si>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</si>
  <si>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</si>
  <si>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</si>
  <si>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</si>
  <si>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</si>
  <si>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</si>
  <si>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</si>
  <si>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</si>
  <si>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</si>
  <si>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</si>
  <si>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</si>
  <si>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</si>
  <si>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</si>
  <si>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</si>
  <si>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</si>
  <si>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</si>
  <si>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</si>
  <si>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</si>
  <si>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</si>
  <si>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</si>
  <si>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</si>
  <si>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</si>
  <si>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</si>
  <si>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</si>
  <si>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</si>
  <si>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</si>
  <si>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</si>
  <si>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</si>
  <si>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</si>
  <si>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</si>
  <si>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</si>
  <si>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</si>
  <si>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</si>
  <si>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</si>
  <si>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</si>
  <si>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</si>
  <si>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</si>
  <si>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</si>
  <si>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</si>
  <si>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</si>
  <si>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</si>
  <si>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</si>
  <si>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</si>
  <si>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</si>
  <si>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</si>
  <si>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</si>
  <si>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</si>
  <si>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</si>
  <si>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</si>
  <si>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</si>
  <si>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</si>
  <si>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</si>
  <si>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</si>
  <si>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</si>
  <si>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</si>
  <si>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</si>
  <si>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</si>
  <si>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</si>
  <si>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</si>
  <si>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</si>
  <si>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</si>
  <si>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</si>
  <si>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</si>
  <si>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</si>
  <si>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</si>
  <si>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</si>
  <si>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</si>
  <si>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</si>
  <si>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</si>
  <si>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</si>
  <si>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</si>
  <si>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</si>
  <si>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</si>
  <si>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</si>
  <si>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</si>
  <si>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</si>
  <si>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</si>
  <si>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</si>
  <si>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</si>
  <si>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</si>
  <si>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</si>
  <si>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</si>
  <si>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</si>
  <si>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</si>
  <si>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</si>
  <si>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</si>
  <si>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</si>
  <si>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</si>
  <si>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</si>
  <si>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</si>
  <si>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</si>
  <si>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</si>
  <si>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</si>
  <si>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</si>
  <si>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</si>
  <si>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</si>
  <si>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</si>
  <si>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</si>
  <si>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</si>
  <si>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</si>
  <si>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</si>
  <si>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</si>
  <si>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</si>
  <si>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</si>
  <si>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</si>
  <si>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</si>
  <si>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</si>
  <si>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</si>
  <si>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</si>
  <si>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</si>
  <si>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</si>
  <si>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</si>
  <si>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</si>
  <si>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</si>
  <si>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</si>
  <si>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</si>
  <si>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</si>
  <si>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</si>
  <si>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</si>
  <si>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</si>
  <si>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</si>
  <si>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</si>
  <si>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</si>
  <si>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</si>
  <si>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</si>
  <si>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</si>
  <si>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</si>
  <si>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</si>
  <si>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</si>
  <si>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</si>
  <si>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</si>
  <si>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</si>
  <si>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</si>
  <si>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</si>
  <si>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</si>
  <si>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</si>
  <si>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</si>
  <si>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</si>
  <si>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</si>
  <si>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</si>
  <si>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</si>
  <si>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</si>
  <si>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</si>
  <si>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</si>
  <si>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</si>
  <si>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</si>
  <si>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</si>
  <si>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</si>
  <si>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</si>
  <si>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</si>
  <si>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</si>
  <si>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</si>
  <si>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</si>
  <si>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</si>
  <si>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</si>
  <si>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</si>
  <si>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</si>
  <si>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</si>
  <si>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</si>
  <si>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</si>
  <si>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</si>
  <si>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</si>
  <si>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</si>
  <si>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</si>
  <si>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</si>
  <si>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</si>
  <si>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</si>
  <si>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</si>
  <si>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</si>
  <si>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</si>
  <si>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</si>
  <si>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</si>
  <si>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</si>
  <si>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</si>
  <si>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</si>
  <si>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</si>
  <si>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</si>
  <si>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</si>
  <si>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</si>
  <si>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</si>
  <si>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</si>
  <si>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</si>
  <si>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</si>
  <si>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</si>
  <si>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</si>
  <si>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</si>
  <si>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</si>
  <si>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</si>
  <si>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</si>
  <si>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</si>
  <si>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</si>
  <si>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</si>
  <si>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</si>
  <si>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</si>
  <si>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</si>
  <si>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</si>
  <si>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</si>
  <si>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</si>
  <si>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</si>
  <si>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</si>
  <si>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</si>
  <si>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</si>
  <si>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</si>
  <si>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</si>
  <si>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</si>
  <si>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</si>
  <si>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</si>
  <si>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</si>
  <si>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</si>
  <si>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</si>
  <si>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</si>
  <si>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</si>
  <si>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</si>
  <si>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</si>
  <si>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</si>
  <si>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</si>
  <si>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</si>
  <si>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</si>
  <si>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</si>
  <si>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</si>
  <si>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</si>
  <si>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</si>
  <si>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</si>
  <si>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</si>
  <si>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</si>
  <si>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</si>
  <si>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</si>
  <si>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</si>
  <si>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</si>
  <si>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</si>
  <si>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</si>
  <si>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</si>
  <si>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</si>
  <si>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</si>
  <si>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</si>
  <si>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</si>
  <si>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</si>
  <si>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</si>
  <si>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</si>
  <si>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</si>
  <si>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</si>
  <si>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</si>
  <si>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</si>
  <si>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</si>
  <si>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</si>
  <si>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</si>
  <si>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</si>
  <si>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</si>
  <si>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</si>
  <si>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</si>
  <si>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</si>
  <si>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</si>
  <si>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</si>
  <si>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</si>
  <si>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</si>
  <si>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</si>
  <si>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</si>
  <si>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</si>
  <si>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</si>
  <si>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</si>
  <si>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</si>
  <si>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</si>
  <si>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</si>
  <si>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</si>
  <si>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</si>
  <si>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</si>
  <si>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</si>
  <si>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</si>
  <si>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</si>
  <si>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</si>
  <si>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</si>
  <si>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</si>
  <si>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</si>
  <si>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</si>
  <si>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</si>
  <si>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</si>
  <si>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</si>
  <si>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</si>
  <si>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</si>
  <si>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</si>
  <si>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</si>
  <si>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</si>
  <si>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</si>
  <si>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</si>
  <si>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</si>
  <si>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</si>
  <si>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</si>
  <si>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</si>
  <si>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</si>
  <si>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</si>
  <si>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</si>
  <si>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</si>
  <si>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</si>
  <si>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</si>
  <si>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</si>
  <si>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</si>
  <si>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</si>
  <si>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</si>
  <si>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</si>
  <si>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</si>
  <si>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</si>
  <si>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</si>
  <si>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</si>
  <si>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</si>
  <si>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</si>
  <si>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</si>
  <si>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</si>
  <si>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</si>
  <si>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</si>
  <si>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</si>
  <si>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</si>
  <si>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</si>
  <si>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</si>
  <si>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</si>
  <si>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</si>
  <si>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</si>
  <si>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</si>
  <si>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</si>
  <si>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</si>
  <si>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</si>
  <si>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</si>
  <si>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</si>
  <si>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</si>
  <si>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</si>
  <si>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</si>
  <si>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</si>
  <si>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</si>
  <si>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</si>
  <si>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</si>
  <si>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</si>
  <si>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</si>
  <si>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</si>
  <si>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</si>
  <si>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</si>
  <si>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</si>
  <si>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</si>
  <si>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</si>
  <si>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</si>
  <si>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</si>
  <si>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</si>
  <si>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</si>
  <si>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</si>
  <si>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</si>
  <si>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</si>
  <si>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</si>
  <si>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</si>
  <si>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</si>
  <si>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</si>
  <si>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</si>
  <si>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</si>
  <si>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</si>
  <si>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</si>
  <si>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</si>
  <si>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</si>
  <si>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</si>
  <si>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</si>
  <si>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</si>
  <si>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</si>
  <si>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</si>
  <si>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</si>
  <si>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</si>
  <si>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</si>
  <si>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</si>
  <si>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</si>
  <si>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</si>
  <si>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</si>
  <si>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</si>
  <si>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</si>
  <si>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</si>
  <si>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</si>
  <si>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</si>
  <si>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</si>
  <si>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</si>
  <si>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</si>
  <si>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</si>
  <si>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</si>
  <si>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</si>
  <si>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</si>
  <si>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</si>
  <si>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</si>
  <si>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</si>
  <si>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</si>
  <si>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</si>
  <si>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</si>
  <si>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</si>
  <si>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</si>
  <si>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</si>
  <si>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</si>
  <si>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</si>
  <si>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</si>
  <si>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</si>
  <si>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</si>
  <si>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</si>
  <si>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</si>
  <si>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</si>
  <si>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</si>
  <si>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</si>
  <si>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</si>
  <si>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</si>
  <si>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</si>
  <si>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</si>
  <si>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</si>
  <si>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</si>
  <si>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</si>
  <si>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</si>
  <si>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</si>
  <si>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</si>
  <si>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</si>
  <si>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</si>
  <si>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</si>
  <si>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</si>
  <si>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</si>
  <si>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</si>
  <si>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</si>
  <si>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</si>
  <si>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</si>
  <si>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</si>
  <si>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</si>
  <si>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</si>
  <si>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</si>
  <si>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</si>
  <si>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</si>
  <si>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</si>
  <si>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</si>
  <si>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</si>
  <si>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</si>
  <si>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</si>
  <si>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</si>
  <si>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</si>
  <si>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</si>
  <si>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</si>
  <si>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</si>
  <si>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</si>
  <si>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</si>
  <si>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</si>
  <si>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</si>
  <si>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</si>
  <si>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</si>
  <si>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</si>
  <si>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</si>
  <si>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</si>
  <si>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</si>
  <si>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</si>
  <si>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</si>
  <si>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</si>
  <si>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</si>
  <si>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</si>
  <si>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</si>
  <si>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</si>
  <si>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</si>
  <si>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</si>
  <si>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</si>
  <si>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</si>
  <si>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</si>
  <si>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</si>
  <si>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</si>
  <si>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</si>
  <si>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</si>
  <si>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</si>
  <si>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</si>
  <si>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</si>
  <si>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</si>
  <si>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</si>
  <si>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</si>
  <si>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</si>
  <si>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</si>
  <si>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</si>
  <si>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</si>
  <si>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</si>
  <si>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</si>
  <si>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</si>
  <si>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</si>
  <si>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</si>
  <si>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</si>
  <si>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</si>
  <si>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</si>
  <si>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</si>
  <si>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</si>
  <si>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</si>
  <si>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</si>
  <si>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</si>
  <si>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</si>
  <si>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</si>
  <si>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</si>
  <si>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</si>
  <si>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</si>
  <si>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</si>
  <si>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</si>
  <si>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</si>
  <si>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</si>
  <si>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</si>
  <si>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</si>
  <si>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</si>
  <si>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</si>
  <si>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</si>
  <si>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</si>
  <si>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</si>
  <si>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</si>
  <si>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</si>
  <si>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</si>
  <si>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</si>
  <si>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</si>
  <si>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</si>
  <si>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</si>
  <si>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</si>
  <si>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</si>
  <si>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</si>
  <si>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</si>
  <si>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</si>
  <si>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</si>
  <si>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</si>
  <si>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</si>
  <si>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</si>
  <si>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</si>
  <si>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</si>
  <si>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</si>
  <si>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</si>
  <si>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</si>
  <si>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</si>
  <si>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</si>
  <si>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</si>
  <si>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</si>
  <si>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</si>
  <si>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</si>
  <si>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</si>
  <si>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</si>
  <si>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</si>
  <si>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</si>
  <si>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</si>
  <si>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</si>
  <si>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</si>
  <si>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</si>
  <si>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</si>
  <si>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</si>
  <si>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</si>
  <si>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</si>
  <si>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</si>
  <si>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</si>
  <si>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</si>
  <si>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</si>
  <si>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</si>
  <si>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</si>
  <si>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</si>
  <si>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</si>
  <si>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</si>
  <si>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</si>
  <si>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</si>
  <si>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</si>
  <si>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</si>
  <si>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</si>
  <si>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</si>
  <si>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</si>
  <si>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</si>
  <si>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</si>
  <si>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</si>
  <si>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</si>
  <si>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</si>
  <si>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</si>
  <si>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</si>
  <si>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</si>
  <si>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</si>
  <si>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</si>
  <si>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</si>
  <si>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</si>
  <si>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</si>
  <si>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</si>
  <si>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</si>
  <si>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</si>
  <si>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</si>
  <si>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</si>
  <si>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</si>
  <si>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</si>
  <si>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</si>
  <si>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</si>
  <si>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</si>
  <si>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</si>
  <si>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</si>
  <si>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</si>
  <si>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</si>
  <si>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</si>
  <si>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</si>
  <si>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</si>
  <si>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</si>
  <si>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</si>
  <si>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</si>
  <si>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</si>
  <si>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</si>
  <si>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</si>
  <si>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</si>
  <si>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</si>
  <si>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</si>
  <si>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</si>
  <si>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</si>
  <si>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</si>
  <si>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</si>
  <si>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</si>
  <si>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</si>
  <si>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</si>
  <si>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</si>
  <si>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</si>
  <si>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</si>
  <si>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</si>
  <si>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</si>
  <si>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</si>
  <si>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</si>
  <si>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</si>
  <si>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</si>
  <si>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</si>
  <si>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</si>
  <si>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</si>
  <si>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</si>
  <si>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</si>
  <si>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</si>
  <si>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</si>
  <si>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</si>
  <si>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</si>
  <si>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</si>
  <si>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</si>
  <si>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</si>
  <si>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</si>
  <si>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</si>
  <si>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</si>
  <si>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</si>
  <si>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</si>
  <si>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</si>
  <si>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</si>
  <si>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</si>
  <si>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</si>
  <si>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</si>
  <si>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</si>
  <si>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</si>
  <si>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</si>
  <si>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</si>
  <si>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</si>
  <si>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</si>
  <si>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</si>
  <si>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</si>
  <si>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</si>
  <si>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</si>
  <si>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</si>
  <si>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</si>
  <si>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</si>
  <si>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</si>
  <si>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</si>
  <si>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</si>
  <si>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</si>
  <si>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</si>
  <si>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</si>
  <si>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</si>
  <si>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</si>
  <si>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</si>
  <si>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</si>
  <si>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</si>
  <si>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</si>
  <si>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</si>
  <si>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</si>
  <si>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</si>
  <si>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</si>
  <si>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</si>
  <si>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</si>
  <si>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</si>
  <si>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</si>
  <si>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</si>
  <si>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</si>
  <si>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</si>
  <si>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</si>
  <si>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</si>
  <si>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</si>
  <si>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</si>
  <si>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</si>
  <si>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</si>
  <si>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</si>
  <si>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</si>
  <si>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</si>
  <si>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</si>
  <si>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</si>
  <si>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</si>
  <si>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</si>
  <si>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</si>
  <si>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</si>
  <si>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</si>
  <si>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</si>
  <si>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</si>
  <si>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</si>
  <si>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</si>
  <si>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</si>
  <si>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</si>
  <si>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</si>
  <si>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</si>
  <si>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</si>
  <si>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</si>
  <si>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</si>
  <si>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</si>
  <si>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</si>
  <si>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</si>
  <si>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</si>
  <si>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</si>
  <si>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</si>
  <si>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</si>
  <si>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</si>
  <si>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</si>
  <si>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</si>
  <si>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</si>
  <si>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</si>
  <si>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</si>
  <si>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</si>
  <si>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</si>
  <si>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</si>
  <si>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</si>
  <si>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</si>
  <si>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</si>
  <si>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</si>
  <si>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</si>
  <si>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</si>
  <si>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</si>
  <si>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</si>
  <si>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</si>
  <si>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</si>
  <si>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</si>
  <si>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</si>
  <si>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</si>
  <si>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</si>
  <si>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</si>
  <si>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</si>
  <si>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</si>
  <si>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</si>
  <si>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</si>
  <si>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</si>
  <si>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</si>
  <si>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</si>
  <si>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</si>
  <si>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</si>
  <si>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</si>
  <si>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</si>
  <si>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</si>
  <si>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</si>
  <si>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</si>
  <si>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</si>
  <si>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</si>
  <si>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</si>
  <si>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</si>
  <si>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</si>
  <si>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</si>
  <si>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</si>
  <si>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</si>
  <si>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</si>
  <si>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</si>
  <si>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</si>
  <si>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</si>
  <si>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</si>
  <si>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</si>
  <si>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</si>
  <si>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</si>
  <si>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</si>
  <si>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</si>
  <si>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</si>
  <si>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</si>
  <si>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</si>
  <si>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</si>
  <si>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</si>
  <si>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</si>
  <si>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</si>
  <si>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</si>
  <si>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</si>
  <si>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</si>
  <si>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</si>
  <si>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</si>
  <si>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</si>
  <si>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</si>
  <si>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</si>
  <si>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</si>
  <si>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</si>
  <si>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</si>
  <si>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</si>
  <si>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</si>
  <si>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</si>
  <si>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</si>
  <si>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</si>
  <si>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</si>
  <si>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</si>
  <si>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</si>
  <si>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</si>
  <si>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</si>
  <si>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</si>
  <si>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</si>
  <si>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</si>
  <si>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</si>
  <si>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</si>
  <si>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</si>
  <si>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</si>
  <si>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</si>
  <si>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</si>
  <si>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</si>
  <si>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</si>
  <si>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</si>
  <si>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</si>
  <si>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</si>
  <si>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</si>
  <si>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</si>
  <si>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</si>
  <si>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</si>
  <si>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</si>
  <si>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</si>
  <si>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</si>
  <si>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</si>
  <si>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</si>
  <si>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</si>
  <si>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</si>
  <si>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</si>
  <si>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</si>
  <si>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</si>
  <si>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</si>
  <si>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</si>
  <si>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</si>
  <si>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</si>
  <si>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</si>
  <si>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</si>
  <si>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</si>
  <si>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</si>
  <si>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</si>
  <si>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</si>
  <si>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</si>
  <si>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</si>
  <si>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</si>
  <si>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</si>
  <si>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</si>
  <si>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</si>
  <si>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</si>
  <si>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</si>
  <si>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</si>
  <si>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</si>
  <si>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</si>
  <si>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</si>
  <si>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</si>
  <si>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</si>
  <si>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</si>
  <si>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</si>
  <si>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</si>
  <si>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</si>
  <si>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</si>
  <si>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</si>
  <si>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</si>
  <si>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</si>
  <si>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</si>
  <si>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</si>
  <si>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</si>
  <si>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</si>
  <si>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</si>
  <si>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</si>
  <si>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</si>
  <si>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</si>
  <si>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</si>
  <si>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</si>
  <si>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</si>
  <si>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</si>
  <si>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</si>
  <si>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</si>
  <si>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</si>
  <si>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</si>
  <si>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</si>
  <si>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</si>
  <si>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</si>
  <si>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</si>
  <si>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</si>
  <si>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</si>
  <si>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</si>
  <si>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</si>
  <si>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</si>
  <si>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</si>
  <si>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</si>
  <si>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</si>
  <si>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</si>
  <si>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</si>
  <si>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</si>
  <si>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</si>
  <si>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</si>
  <si>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</si>
  <si>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</si>
  <si>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</si>
  <si>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</si>
  <si>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</si>
  <si>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</si>
  <si>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</si>
  <si>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</si>
  <si>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</si>
  <si>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</si>
  <si>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</si>
  <si>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</si>
  <si>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</si>
  <si>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</si>
  <si>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</si>
  <si>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</si>
  <si>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</si>
  <si>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</si>
  <si>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</si>
  <si>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</si>
  <si>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</si>
  <si>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</si>
  <si>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</si>
  <si>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</si>
  <si>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</si>
  <si>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</si>
  <si>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</si>
  <si>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</si>
  <si>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</si>
  <si>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</si>
  <si>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</si>
  <si>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</si>
  <si>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</si>
  <si>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</si>
  <si>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</si>
  <si>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</si>
  <si>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</si>
  <si>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</si>
  <si>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</si>
  <si>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</si>
  <si>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</si>
  <si>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</si>
  <si>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</si>
  <si>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</si>
  <si>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</si>
  <si>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</si>
  <si>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</si>
  <si>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</si>
  <si>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</si>
  <si>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</si>
  <si>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</si>
  <si>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</si>
  <si>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</si>
  <si>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</si>
  <si>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</si>
  <si>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</si>
  <si>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</si>
  <si>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</si>
  <si>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</si>
  <si>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</si>
  <si>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</si>
  <si>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</si>
  <si>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</si>
  <si>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</si>
  <si>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</si>
  <si>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</si>
  <si>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</si>
  <si>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</si>
  <si>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</si>
  <si>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</si>
  <si>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</si>
  <si>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</si>
  <si>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</si>
  <si>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</si>
  <si>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</si>
  <si>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</si>
  <si>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</si>
  <si>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</si>
  <si>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</si>
  <si>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</si>
  <si>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</si>
  <si>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</si>
  <si>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</si>
  <si>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</si>
  <si>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</si>
  <si>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</si>
  <si>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</si>
  <si>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</si>
  <si>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</si>
  <si>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</si>
  <si>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</si>
  <si>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</si>
  <si>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</si>
  <si>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</si>
  <si>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</si>
  <si>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</si>
  <si>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</si>
  <si>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</si>
  <si>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</si>
  <si>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</si>
  <si>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</si>
  <si>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</si>
  <si>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</si>
  <si>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</si>
  <si>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</si>
  <si>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</si>
  <si>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</si>
  <si>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</si>
  <si>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</si>
  <si>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</si>
  <si>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</si>
  <si>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</si>
  <si>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</si>
  <si>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</si>
  <si>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</si>
  <si>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</si>
  <si>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</si>
  <si>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</si>
  <si>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</si>
  <si>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</si>
  <si>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</si>
  <si>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</si>
  <si>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</si>
  <si>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</si>
  <si>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</si>
  <si>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</si>
  <si>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</si>
  <si>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</si>
  <si>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</si>
  <si>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</si>
  <si>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</si>
  <si>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</si>
  <si>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</si>
  <si>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</si>
  <si>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</si>
  <si>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</si>
  <si>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</si>
  <si>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</si>
  <si>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</si>
  <si>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</si>
  <si>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</si>
  <si>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</si>
  <si>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</si>
  <si>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</si>
  <si>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</si>
  <si>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</si>
  <si>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</si>
  <si>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</si>
  <si>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</si>
  <si>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</si>
  <si>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</si>
  <si>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</si>
  <si>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</si>
  <si>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</si>
  <si>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</si>
  <si>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</si>
  <si>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</si>
  <si>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</si>
  <si>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</si>
  <si>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</si>
  <si>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</si>
  <si>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</si>
  <si>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</si>
  <si>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</si>
  <si>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</si>
  <si>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</si>
  <si>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</si>
  <si>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</si>
  <si>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</si>
  <si>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</si>
  <si>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</si>
  <si>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</si>
  <si>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</si>
  <si>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</si>
  <si>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</si>
  <si>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</si>
  <si>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</si>
  <si>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</si>
  <si>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</si>
  <si>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</si>
  <si>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</si>
  <si>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</si>
  <si>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</si>
  <si>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</si>
  <si>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</si>
  <si>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</si>
  <si>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</si>
  <si>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</si>
  <si>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</si>
  <si>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</si>
  <si>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</si>
  <si>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</si>
  <si>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</si>
  <si>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</si>
  <si>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</si>
  <si>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</si>
  <si>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</si>
  <si>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</si>
  <si>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</si>
  <si>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</si>
  <si>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</si>
  <si>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</si>
  <si>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</si>
  <si>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</si>
  <si>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</si>
  <si>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</si>
  <si>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</si>
  <si>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</si>
  <si>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</si>
  <si>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</si>
  <si>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</si>
  <si>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</si>
  <si>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</si>
  <si>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</si>
  <si>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</si>
  <si>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</si>
  <si>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</si>
  <si>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</si>
  <si>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</si>
  <si>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</si>
  <si>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</si>
  <si>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</si>
  <si>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</si>
  <si>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</si>
  <si>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</si>
  <si>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</si>
  <si>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</si>
  <si>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</si>
  <si>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</si>
  <si>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</si>
  <si>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</si>
  <si>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</si>
  <si>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</si>
  <si>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</si>
  <si>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</si>
  <si>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</si>
  <si>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</si>
  <si>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</si>
  <si>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</si>
  <si>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</si>
  <si>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</si>
  <si>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</si>
  <si>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</si>
  <si>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</si>
  <si>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</si>
  <si>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</si>
  <si>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</si>
  <si>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</si>
  <si>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</si>
  <si>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</si>
  <si>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</si>
  <si>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</si>
  <si>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</si>
  <si>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</si>
  <si>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</si>
  <si>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</si>
  <si>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</si>
  <si>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</si>
  <si>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</si>
  <si>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</si>
  <si>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</si>
  <si>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</si>
  <si>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</si>
  <si>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</si>
  <si>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</si>
  <si>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</si>
  <si>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</si>
  <si>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</si>
  <si>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</si>
  <si>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</si>
  <si>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</si>
  <si>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</si>
  <si>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</si>
  <si>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</si>
  <si>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</si>
  <si>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</si>
  <si>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</si>
  <si>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</si>
  <si>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</si>
  <si>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</si>
  <si>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</si>
  <si>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</si>
  <si>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</si>
  <si>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</si>
  <si>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</si>
  <si>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</si>
  <si>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</si>
  <si>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</si>
  <si>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</si>
  <si>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</si>
  <si>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</si>
  <si>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</si>
  <si>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</si>
  <si>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</si>
  <si>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</si>
  <si>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</si>
  <si>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</si>
  <si>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</si>
  <si>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</si>
  <si>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</si>
  <si>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</si>
  <si>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</si>
  <si>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</si>
  <si>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</si>
  <si>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</si>
  <si>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</si>
  <si>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</si>
  <si>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</si>
  <si>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</si>
  <si>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</si>
  <si>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</si>
  <si>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</si>
  <si>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</si>
  <si>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</si>
  <si>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</si>
  <si>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</si>
  <si>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</si>
  <si>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</si>
  <si>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</si>
  <si>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</si>
  <si>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</si>
  <si>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</si>
  <si>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</si>
  <si>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</si>
  <si>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</si>
  <si>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</si>
  <si>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</si>
  <si>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</si>
  <si>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</si>
  <si>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</si>
  <si>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</si>
  <si>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</si>
  <si>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</si>
  <si>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</si>
  <si>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</si>
  <si>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</si>
  <si>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</si>
  <si>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</si>
  <si>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</si>
  <si>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</si>
  <si>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</si>
  <si>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</si>
  <si>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</si>
  <si>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</si>
  <si>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</si>
  <si>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</si>
  <si>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</si>
  <si>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</si>
  <si>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</si>
  <si>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</si>
  <si>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</si>
  <si>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</si>
  <si>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</si>
  <si>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</si>
  <si>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</si>
  <si>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</si>
  <si>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</si>
  <si>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</si>
  <si>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</si>
  <si>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</si>
  <si>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</si>
  <si>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</si>
  <si>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</si>
  <si>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</si>
  <si>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</si>
  <si>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</si>
  <si>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</si>
  <si>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</si>
  <si>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</si>
  <si>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</si>
  <si>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</si>
  <si>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</si>
  <si>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</si>
  <si>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</si>
  <si>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</si>
  <si>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</si>
  <si>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</si>
  <si>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</si>
  <si>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</si>
  <si>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</si>
  <si>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</si>
  <si>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</si>
  <si>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</si>
  <si>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</si>
  <si>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</si>
  <si>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</si>
  <si>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</si>
  <si>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</si>
  <si>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</si>
  <si>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</si>
  <si>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</si>
  <si>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</si>
  <si>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</si>
  <si>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</si>
  <si>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</si>
  <si>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</si>
  <si>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</si>
  <si>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</si>
  <si>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</si>
  <si>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</si>
  <si>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</si>
  <si>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</si>
  <si>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</si>
  <si>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</si>
  <si>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</si>
  <si>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</si>
  <si>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</si>
  <si>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</si>
  <si>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</si>
  <si>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</si>
  <si>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</si>
  <si>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</si>
  <si>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</si>
  <si>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</si>
  <si>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</si>
  <si>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</si>
  <si>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</si>
  <si>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</si>
  <si>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</si>
  <si>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</si>
  <si>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</si>
  <si>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</si>
  <si>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</si>
  <si>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</si>
  <si>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</si>
  <si>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</si>
  <si>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</si>
  <si>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</si>
  <si>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</si>
  <si>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</si>
  <si>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</si>
  <si>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</si>
  <si>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</si>
  <si>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</si>
  <si>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</si>
  <si>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</si>
  <si>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</si>
  <si>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</si>
  <si>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</si>
  <si>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</si>
  <si>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</si>
  <si>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</si>
  <si>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</si>
  <si>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</si>
  <si>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</si>
  <si>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</si>
  <si>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</si>
  <si>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</si>
  <si>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</si>
  <si>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</si>
  <si>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</si>
  <si>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</si>
  <si>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</si>
  <si>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</si>
  <si>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</si>
  <si>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</si>
  <si>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</si>
  <si>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</si>
  <si>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</si>
  <si>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</si>
  <si>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</si>
  <si>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</si>
  <si>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</si>
  <si>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</si>
  <si>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</si>
  <si>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</si>
  <si>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</si>
  <si>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</si>
  <si>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</si>
  <si>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</si>
  <si>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</si>
  <si>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</si>
  <si>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</si>
  <si>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</si>
  <si>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</si>
  <si>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</si>
  <si>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</si>
  <si>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</si>
  <si>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</si>
  <si>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</si>
  <si>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</si>
  <si>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</si>
  <si>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</si>
  <si>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</si>
  <si>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</si>
  <si>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</si>
  <si>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</si>
  <si>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</si>
  <si>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</si>
  <si>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</si>
  <si>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</si>
  <si>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</si>
  <si>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</si>
  <si>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</si>
  <si>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</si>
  <si>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</si>
  <si>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</si>
  <si>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</si>
  <si>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</si>
  <si>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</si>
  <si>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</si>
  <si>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</si>
  <si>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</si>
  <si>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</si>
  <si>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</si>
  <si>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</si>
  <si>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</si>
  <si>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</si>
  <si>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</si>
  <si>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</si>
  <si>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</si>
  <si>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</si>
  <si>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</si>
  <si>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</si>
  <si>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</si>
  <si>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</si>
  <si>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</si>
  <si>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</si>
  <si>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</si>
  <si>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</si>
  <si>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</si>
  <si>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</si>
  <si>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</si>
  <si>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</si>
  <si>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</si>
  <si>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</si>
  <si>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</si>
  <si>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</si>
  <si>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</si>
  <si>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</si>
  <si>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</si>
  <si>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</si>
  <si>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</si>
  <si>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</si>
  <si>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</si>
  <si>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</si>
  <si>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</si>
  <si>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</si>
  <si>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</si>
  <si>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</si>
  <si>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</si>
  <si>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</si>
  <si>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</si>
  <si>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</si>
  <si>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</si>
  <si>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</si>
  <si>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</si>
  <si>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</si>
  <si>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</si>
  <si>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</si>
  <si>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</si>
  <si>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</si>
  <si>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</si>
  <si>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</si>
  <si>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</si>
  <si>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</si>
  <si>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</si>
  <si>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</si>
  <si>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</si>
  <si>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</si>
  <si>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</si>
  <si>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</si>
  <si>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</si>
  <si>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</si>
  <si>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</si>
  <si>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</si>
  <si>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</si>
  <si>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</si>
  <si>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</si>
  <si>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</si>
  <si>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</si>
  <si>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</si>
  <si>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</si>
  <si>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</si>
  <si>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</si>
  <si>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</si>
  <si>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</si>
  <si>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</si>
  <si>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</si>
  <si>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</si>
  <si>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</si>
  <si>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</si>
  <si>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</si>
  <si>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</si>
  <si>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</si>
  <si>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</si>
  <si>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</si>
  <si>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</si>
  <si>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</si>
  <si>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</si>
  <si>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</si>
  <si>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</si>
  <si>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</si>
  <si>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</si>
  <si>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</si>
  <si>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</si>
  <si>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</si>
  <si>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</si>
  <si>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</si>
  <si>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</si>
  <si>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</si>
  <si>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</si>
  <si>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</si>
  <si>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</si>
  <si>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</si>
  <si>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</si>
  <si>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</si>
  <si>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</si>
  <si>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</si>
  <si>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</si>
  <si>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</si>
  <si>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</si>
  <si>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</si>
  <si>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</si>
  <si>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</si>
  <si>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</si>
  <si>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</si>
  <si>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</si>
  <si>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</si>
  <si>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</si>
  <si>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</si>
  <si>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</si>
  <si>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</si>
  <si>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</si>
  <si>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</si>
  <si>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</si>
  <si>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</si>
  <si>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</si>
  <si>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</si>
  <si>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</si>
  <si>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</si>
  <si>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</si>
  <si>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</si>
  <si>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</si>
  <si>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</si>
  <si>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</si>
  <si>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</si>
  <si>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</si>
  <si>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</si>
  <si>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</si>
  <si>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</si>
  <si>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</si>
  <si>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</si>
  <si>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</si>
  <si>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</si>
  <si>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</si>
  <si>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</si>
  <si>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</si>
  <si>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</si>
  <si>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</si>
  <si>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</si>
  <si>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</si>
  <si>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</si>
  <si>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</si>
  <si>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</si>
  <si>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</si>
  <si>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</si>
  <si>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</si>
  <si>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</si>
  <si>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</si>
  <si>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</si>
  <si>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</si>
  <si>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</si>
  <si>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</si>
  <si>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</si>
  <si>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</si>
  <si>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</si>
  <si>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</si>
  <si>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</si>
  <si>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</si>
  <si>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</si>
  <si>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</si>
  <si>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</si>
  <si>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</si>
  <si>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</si>
  <si>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</si>
  <si>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</si>
  <si>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</si>
  <si>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</si>
  <si>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</si>
  <si>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</si>
  <si>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</si>
  <si>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</si>
  <si>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</si>
  <si>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</si>
  <si>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</si>
  <si>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</si>
  <si>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</si>
  <si>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</si>
  <si>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</si>
  <si>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</si>
  <si>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</si>
  <si>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</si>
  <si>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</si>
  <si>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</si>
  <si>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</si>
  <si>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</si>
  <si>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</si>
  <si>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</si>
  <si>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</si>
  <si>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</si>
  <si>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</si>
  <si>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</si>
  <si>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</si>
  <si>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</si>
  <si>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</si>
  <si>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</si>
  <si>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</si>
  <si>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</si>
  <si>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</si>
  <si>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</si>
  <si>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</si>
  <si>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</si>
  <si>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</si>
  <si>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</si>
  <si>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</si>
  <si>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</si>
  <si>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</si>
  <si>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</si>
  <si>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</si>
  <si>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</si>
  <si>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</si>
  <si>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</si>
  <si>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</si>
  <si>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</si>
  <si>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</si>
  <si>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</si>
  <si>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</si>
  <si>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</si>
  <si>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</si>
  <si>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</si>
  <si>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</si>
  <si>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</si>
  <si>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</si>
  <si>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</si>
  <si>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</si>
  <si>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</si>
  <si>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</si>
  <si>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</si>
  <si>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</si>
  <si>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</si>
  <si>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</si>
  <si>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</si>
  <si>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</si>
  <si>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</si>
  <si>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</si>
  <si>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</si>
  <si>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</si>
  <si>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</si>
  <si>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</si>
  <si>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</si>
  <si>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</si>
  <si>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</si>
  <si>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</si>
  <si>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</si>
  <si>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</si>
  <si>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</si>
  <si>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</si>
  <si>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</si>
  <si>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</si>
  <si>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</si>
  <si>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</si>
  <si>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</si>
  <si>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</si>
  <si>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</si>
  <si>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</si>
  <si>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</si>
  <si>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</si>
  <si>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</si>
  <si>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</si>
  <si>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</si>
  <si>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</si>
  <si>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</si>
  <si>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</si>
  <si>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</si>
  <si>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</si>
  <si>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</si>
  <si>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</si>
  <si>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</si>
  <si>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</si>
  <si>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</si>
  <si>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</si>
  <si>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</si>
  <si>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</si>
  <si>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</si>
  <si>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</si>
  <si>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</si>
  <si>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</si>
  <si>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</si>
  <si>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</si>
  <si>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</si>
  <si>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</si>
  <si>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</si>
  <si>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</si>
  <si>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</si>
  <si>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</si>
  <si>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</si>
  <si>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</si>
  <si>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</si>
  <si>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</si>
  <si>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</si>
  <si>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</si>
  <si>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</si>
  <si>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</si>
  <si>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</si>
  <si>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</si>
  <si>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</si>
  <si>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</si>
  <si>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</si>
  <si>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</si>
  <si>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</si>
  <si>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</si>
  <si>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</si>
  <si>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</si>
  <si>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</si>
  <si>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</si>
  <si>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</si>
  <si>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</si>
  <si>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</si>
  <si>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</si>
  <si>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</si>
  <si>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</si>
  <si>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</si>
  <si>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</si>
  <si>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</si>
  <si>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</si>
  <si>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</si>
  <si>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</si>
  <si>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</si>
  <si>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</si>
  <si>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</si>
  <si>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</si>
  <si>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</si>
  <si>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</si>
  <si>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</si>
  <si>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</si>
  <si>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</si>
  <si>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</si>
  <si>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</si>
  <si>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</si>
  <si>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</si>
  <si>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</si>
  <si>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</si>
  <si>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</si>
  <si>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</si>
  <si>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</si>
  <si>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</si>
  <si>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</si>
  <si>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</si>
  <si>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</si>
  <si>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</si>
  <si>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</si>
  <si>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</si>
  <si>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</si>
  <si>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</si>
  <si>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</si>
  <si>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</si>
  <si>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</si>
  <si>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</si>
  <si>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</si>
  <si>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</si>
  <si>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</si>
  <si>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</si>
  <si>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</si>
  <si>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</si>
  <si>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</si>
  <si>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</si>
  <si>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</si>
  <si>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</si>
  <si>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</si>
  <si>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</si>
  <si>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</si>
  <si>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</si>
  <si>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</si>
  <si>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</si>
  <si>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</si>
  <si>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</si>
  <si>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</si>
  <si>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</si>
  <si>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</si>
  <si>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</si>
  <si>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</si>
  <si>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</si>
  <si>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</si>
  <si>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</si>
  <si>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</si>
  <si>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</si>
  <si>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</si>
  <si>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</si>
  <si>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</si>
  <si>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</si>
  <si>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</si>
  <si>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</si>
  <si>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</si>
  <si>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</si>
  <si>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</si>
  <si>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</si>
  <si>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</si>
  <si>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</si>
  <si>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</si>
  <si>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</si>
  <si>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</si>
  <si>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</si>
  <si>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</si>
  <si>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</si>
  <si>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</si>
  <si>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</si>
  <si>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</si>
  <si>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</si>
  <si>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</si>
  <si>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</si>
  <si>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</si>
  <si>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</si>
  <si>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</si>
  <si>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</si>
  <si>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</si>
  <si>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</si>
  <si>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</si>
  <si>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</si>
  <si>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</si>
  <si>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</si>
  <si>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</si>
  <si>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</si>
  <si>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</si>
  <si>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</si>
  <si>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</si>
  <si>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</si>
  <si>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</si>
  <si>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</si>
  <si>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</si>
  <si>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</si>
  <si>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</si>
  <si>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</si>
  <si>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</si>
  <si>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</si>
  <si>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</si>
  <si>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</si>
  <si>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</si>
  <si>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</si>
  <si>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</si>
  <si>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</si>
  <si>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</si>
  <si>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</si>
  <si>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</si>
  <si>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</si>
  <si>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</si>
  <si>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</si>
  <si>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</si>
  <si>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</si>
  <si>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</si>
  <si>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</si>
  <si>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</si>
  <si>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</si>
  <si>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</si>
  <si>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</si>
  <si>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</si>
  <si>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</si>
  <si>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</si>
  <si>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</si>
  <si>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</si>
  <si>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</si>
  <si>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</si>
  <si>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</si>
  <si>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</si>
  <si>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</si>
  <si>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</si>
  <si>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</si>
  <si>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</si>
  <si>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</si>
  <si>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</si>
  <si>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</si>
  <si>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</si>
  <si>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</si>
  <si>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</si>
  <si>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</si>
  <si>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</si>
  <si>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</si>
  <si>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</si>
  <si>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</si>
  <si>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</si>
  <si>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</si>
  <si>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</si>
  <si>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</si>
  <si>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</si>
  <si>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</si>
  <si>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</si>
  <si>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</si>
  <si>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</si>
  <si>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</si>
  <si>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</si>
  <si>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</si>
  <si>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</si>
  <si>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</si>
  <si>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</si>
  <si>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</si>
  <si>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</si>
  <si>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</si>
  <si>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</si>
  <si>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</si>
  <si>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</si>
  <si>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</si>
  <si>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</si>
  <si>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</si>
  <si>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</si>
  <si>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</si>
  <si>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</si>
  <si>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</si>
  <si>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</si>
  <si>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</si>
  <si>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</si>
  <si>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</si>
  <si>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</si>
  <si>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</si>
  <si>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</si>
  <si>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</si>
  <si>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</si>
  <si>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</si>
  <si>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</si>
  <si>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</si>
  <si>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</si>
  <si>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</si>
  <si>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</si>
  <si>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</si>
  <si>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</si>
  <si>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</si>
  <si>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</si>
  <si>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</si>
  <si>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</si>
  <si>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</si>
  <si>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</si>
  <si>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</si>
  <si>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</si>
  <si>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</si>
  <si>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</si>
  <si>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</si>
  <si>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</si>
  <si>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</si>
  <si>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</si>
  <si>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</si>
  <si>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</si>
  <si>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</si>
  <si>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</si>
  <si>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</si>
  <si>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</si>
  <si>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</si>
  <si>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</si>
  <si>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</si>
  <si>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</si>
  <si>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</si>
  <si>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</si>
  <si>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</si>
  <si>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</si>
  <si>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</si>
  <si>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</si>
  <si>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</si>
  <si>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</si>
  <si>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</si>
  <si>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</si>
  <si>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</si>
  <si>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</si>
  <si>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</si>
  <si>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</si>
  <si>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</si>
  <si>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</si>
  <si>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</si>
  <si>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</si>
  <si>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</si>
  <si>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</si>
  <si>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</si>
  <si>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</si>
  <si>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</si>
  <si>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</si>
  <si>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</si>
  <si>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</si>
  <si>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</si>
  <si>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</si>
  <si>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</si>
  <si>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</si>
  <si>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</si>
  <si>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</si>
  <si>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</si>
  <si>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</si>
  <si>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</si>
  <si>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</si>
  <si>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</si>
  <si>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</si>
  <si>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</si>
  <si>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</si>
  <si>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</si>
  <si>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</si>
  <si>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</si>
  <si>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</si>
  <si>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</si>
  <si>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</si>
  <si>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</si>
  <si>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</si>
  <si>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</si>
  <si>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</si>
  <si>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</si>
  <si>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</si>
  <si>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</si>
  <si>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</si>
  <si>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</si>
  <si>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</si>
  <si>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</si>
  <si>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</si>
  <si>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</si>
  <si>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</si>
  <si>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</si>
  <si>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</si>
  <si>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</si>
  <si>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</si>
  <si>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</si>
  <si>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</si>
  <si>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</si>
  <si>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</si>
  <si>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</si>
  <si>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</si>
  <si>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</si>
  <si>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</si>
  <si>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</si>
  <si>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</si>
  <si>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</si>
  <si>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</si>
  <si>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</si>
  <si>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</si>
  <si>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</si>
  <si>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</si>
  <si>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</si>
  <si>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</si>
  <si>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</si>
  <si>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</si>
  <si>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</si>
  <si>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</si>
  <si>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</si>
  <si>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</si>
  <si>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</si>
  <si>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</si>
  <si>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</si>
  <si>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</si>
  <si>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</si>
  <si>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</si>
  <si>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</si>
  <si>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</si>
  <si>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</si>
  <si>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</si>
  <si>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</si>
  <si>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</si>
  <si>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</si>
  <si>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</si>
  <si>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</si>
  <si>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</si>
  <si>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</si>
  <si>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</si>
  <si>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</si>
  <si>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</si>
  <si>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</si>
  <si>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</si>
  <si>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</si>
  <si>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</si>
  <si>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</si>
  <si>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</si>
  <si>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</si>
  <si>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</si>
  <si>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</si>
  <si>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</si>
  <si>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</si>
  <si>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</si>
  <si>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</si>
  <si>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</si>
  <si>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</si>
  <si>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</si>
  <si>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</si>
  <si>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</si>
  <si>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</si>
  <si>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</si>
  <si>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</si>
  <si>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</si>
  <si>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</si>
  <si>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</si>
  <si>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</si>
  <si>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</si>
  <si>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</si>
  <si>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</si>
  <si>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</si>
  <si>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</si>
  <si>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</si>
  <si>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</si>
  <si>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</si>
  <si>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</si>
  <si>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</si>
  <si>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</si>
  <si>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</si>
  <si>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</si>
  <si>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</si>
  <si>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</si>
  <si>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</si>
  <si>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</si>
  <si>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</si>
  <si>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</si>
  <si>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</si>
  <si>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</si>
  <si>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</si>
  <si>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</si>
  <si>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</si>
  <si>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</si>
  <si>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</si>
  <si>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</si>
  <si>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</si>
  <si>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</si>
  <si>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</si>
  <si>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</si>
  <si>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</si>
  <si>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</si>
  <si>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</si>
  <si>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</si>
  <si>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</si>
  <si>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</si>
  <si>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</si>
  <si>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</si>
  <si>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</si>
  <si>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</si>
  <si>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</si>
  <si>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</si>
  <si>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</si>
  <si>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</si>
  <si>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</si>
  <si>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</si>
  <si>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</si>
  <si>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</si>
  <si>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</si>
  <si>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</si>
  <si>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</si>
  <si>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</si>
  <si>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</si>
  <si>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</si>
  <si>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</si>
  <si>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</si>
  <si>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</si>
  <si>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</si>
  <si>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</si>
  <si>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</si>
  <si>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</si>
  <si>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</si>
  <si>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</si>
  <si>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</si>
  <si>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</si>
  <si>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</si>
  <si>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</si>
  <si>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</si>
  <si>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</si>
  <si>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</si>
  <si>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</si>
  <si>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</si>
  <si>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</si>
  <si>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</si>
  <si>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</si>
  <si>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</si>
  <si>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</si>
  <si>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</si>
  <si>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</si>
  <si>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</si>
  <si>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</si>
  <si>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</si>
  <si>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</si>
  <si>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</si>
  <si>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</si>
  <si>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</si>
  <si>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</si>
  <si>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</si>
  <si>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</si>
  <si>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</si>
  <si>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</si>
  <si>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</si>
  <si>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</si>
  <si>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</si>
  <si>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</si>
  <si>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</si>
  <si>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</si>
  <si>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</si>
  <si>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</si>
  <si>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</si>
  <si>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</si>
  <si>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</si>
  <si>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</si>
  <si>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</si>
  <si>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</si>
  <si>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</si>
  <si>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</si>
  <si>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</si>
  <si>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</si>
  <si>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</si>
  <si>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</si>
  <si>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</si>
  <si>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</si>
  <si>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</si>
  <si>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</si>
  <si>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</si>
  <si>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</si>
  <si>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</si>
  <si>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</si>
  <si>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</si>
  <si>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</si>
  <si>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</si>
  <si>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</si>
  <si>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</si>
  <si>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</si>
  <si>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</si>
  <si>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</si>
  <si>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</si>
  <si>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</si>
  <si>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</si>
  <si>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</si>
  <si>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</si>
  <si>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</si>
  <si>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</si>
  <si>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</si>
  <si>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</si>
  <si>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</si>
  <si>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</si>
  <si>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</si>
  <si>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</si>
  <si>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</si>
  <si>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</si>
  <si>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</si>
  <si>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</si>
  <si>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</si>
  <si>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</si>
  <si>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</si>
  <si>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</si>
  <si>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</si>
  <si>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</si>
  <si>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</si>
  <si>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</si>
  <si>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</si>
  <si>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</si>
  <si>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</si>
  <si>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</si>
  <si>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</si>
  <si>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</si>
  <si>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</si>
  <si>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</si>
  <si>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</si>
  <si>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</si>
  <si>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</si>
  <si>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</si>
  <si>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</si>
  <si>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</si>
  <si>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</si>
  <si>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</si>
  <si>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</si>
  <si>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</si>
  <si>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</si>
  <si>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</si>
  <si>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</si>
  <si>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</si>
  <si>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</si>
  <si>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</si>
  <si>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</si>
  <si>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</si>
  <si>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</si>
  <si>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</si>
  <si>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</si>
  <si>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</si>
  <si>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</si>
  <si>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</si>
  <si>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</si>
  <si>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</si>
  <si>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</si>
  <si>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</si>
  <si>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</si>
  <si>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</si>
  <si>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</si>
  <si>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</si>
  <si>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</si>
  <si>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</si>
  <si>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</si>
  <si>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</si>
  <si>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</si>
  <si>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</si>
  <si>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</si>
  <si>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</si>
  <si>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</si>
  <si>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</si>
  <si>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</si>
  <si>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</si>
  <si>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</si>
  <si>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</si>
  <si>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</si>
  <si>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</si>
  <si>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</si>
  <si>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</si>
  <si>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</si>
  <si>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</si>
  <si>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</si>
  <si>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</si>
  <si>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</si>
  <si>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</si>
  <si>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</si>
  <si>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</si>
  <si>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</si>
  <si>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</si>
  <si>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</si>
  <si>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</si>
  <si>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</si>
  <si>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</si>
  <si>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</si>
  <si>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</si>
  <si>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</si>
  <si>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</si>
  <si>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</si>
  <si>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</si>
  <si>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</si>
  <si>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</si>
  <si>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</si>
  <si>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</si>
  <si>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</si>
  <si>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</si>
  <si>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</si>
  <si>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</si>
  <si>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</si>
  <si>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</si>
  <si>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</si>
  <si>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</si>
  <si>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</si>
  <si>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</si>
  <si>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</si>
  <si>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</si>
  <si>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</si>
  <si>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</si>
  <si>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</si>
  <si>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</si>
  <si>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</si>
  <si>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</si>
  <si>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</si>
  <si>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</si>
  <si>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</si>
  <si>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</si>
  <si>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</si>
  <si>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</si>
  <si>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</si>
  <si>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</si>
  <si>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</si>
  <si>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</si>
  <si>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</si>
  <si>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</si>
  <si>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</si>
  <si>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</si>
  <si>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</si>
  <si>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</si>
  <si>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</si>
  <si>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</si>
  <si>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</si>
  <si>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</si>
  <si>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</si>
  <si>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</si>
  <si>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</si>
  <si>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</si>
  <si>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</si>
  <si>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</si>
  <si>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</si>
  <si>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</si>
  <si>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</si>
  <si>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</si>
  <si>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</si>
  <si>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</si>
  <si>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</si>
  <si>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</si>
  <si>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</si>
  <si>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</si>
  <si>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</si>
  <si>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</si>
  <si>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</si>
  <si>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</si>
  <si>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</si>
  <si>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</si>
  <si>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</si>
  <si>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</si>
  <si>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</si>
  <si>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</si>
  <si>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</si>
  <si>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</si>
  <si>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</si>
  <si>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</si>
  <si>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</si>
  <si>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</si>
  <si>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</si>
  <si>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</si>
  <si>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</si>
  <si>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</si>
  <si>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</si>
  <si>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</si>
  <si>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</si>
  <si>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</si>
  <si>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</si>
  <si>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</si>
  <si>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</si>
  <si>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</si>
  <si>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</si>
  <si>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</si>
  <si>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</si>
  <si>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</si>
  <si>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</si>
  <si>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</si>
  <si>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</si>
  <si>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</si>
  <si>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</si>
  <si>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</si>
  <si>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</si>
  <si>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</si>
  <si>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</si>
  <si>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</si>
  <si>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</si>
  <si>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</si>
  <si>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</si>
  <si>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</si>
  <si>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</si>
  <si>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</si>
  <si>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</si>
  <si>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</si>
  <si>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</si>
  <si>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</si>
  <si>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</si>
  <si>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</si>
  <si>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</si>
  <si>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</si>
  <si>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</si>
  <si>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</si>
  <si>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</si>
  <si>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</si>
  <si>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</si>
  <si>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</si>
  <si>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</si>
  <si>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</si>
  <si>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</si>
  <si>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</si>
  <si>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</si>
  <si>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</si>
  <si>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</si>
  <si>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</si>
  <si>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</si>
  <si>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</si>
  <si>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</si>
  <si>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</si>
  <si>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</si>
  <si>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</si>
  <si>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</si>
  <si>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</si>
  <si>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</si>
  <si>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</si>
  <si>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</si>
  <si>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</si>
  <si>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</si>
  <si>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</si>
  <si>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</si>
  <si>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</si>
  <si>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</si>
  <si>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</si>
  <si>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</si>
  <si>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</si>
  <si>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</si>
  <si>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</si>
  <si>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</si>
  <si>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</si>
  <si>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</si>
  <si>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</si>
  <si>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</si>
  <si>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</si>
  <si>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</si>
  <si>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</si>
  <si>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</si>
  <si>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</si>
  <si>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</si>
  <si>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</si>
  <si>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</si>
  <si>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</si>
  <si>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</si>
  <si>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</si>
  <si>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</si>
  <si>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</si>
  <si>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</si>
  <si>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</si>
  <si>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</si>
  <si>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</si>
  <si>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</si>
  <si>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</si>
  <si>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</si>
  <si>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</si>
  <si>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</si>
  <si>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</si>
  <si>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</si>
  <si>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</si>
  <si>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</si>
  <si>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</si>
  <si>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</si>
  <si>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</si>
  <si>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</si>
  <si>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</si>
  <si>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</si>
  <si>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</si>
  <si>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</si>
  <si>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</si>
  <si>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</si>
  <si>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</si>
  <si>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</si>
  <si>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</si>
  <si>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</si>
  <si>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</si>
  <si>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</si>
  <si>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</si>
  <si>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</si>
  <si>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</si>
  <si>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</si>
  <si>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</si>
  <si>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</si>
  <si>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</si>
  <si>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</si>
  <si>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</si>
  <si>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</si>
  <si>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</si>
  <si>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</si>
  <si>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</si>
  <si>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</si>
  <si>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</si>
  <si>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</si>
  <si>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</si>
  <si>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</si>
  <si>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</si>
  <si>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</si>
  <si>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</si>
  <si>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</si>
  <si>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</si>
  <si>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</si>
  <si>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</si>
  <si>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</si>
  <si>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</si>
  <si>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</si>
  <si>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</si>
  <si>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</si>
  <si>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</si>
  <si>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</si>
  <si>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</si>
  <si>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</si>
  <si>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</si>
  <si>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</si>
  <si>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</si>
  <si>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</si>
  <si>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</si>
  <si>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</si>
  <si>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</si>
  <si>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</si>
  <si>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</si>
  <si>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</si>
  <si>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</si>
  <si>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</si>
  <si>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</si>
  <si>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</si>
  <si>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</si>
  <si>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</si>
  <si>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</si>
  <si>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</si>
  <si>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</si>
  <si>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</si>
  <si>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</si>
  <si>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</si>
  <si>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</si>
  <si>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</si>
  <si>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</si>
  <si>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</si>
  <si>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</si>
  <si>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</si>
  <si>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</si>
  <si>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</si>
  <si>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</si>
  <si>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</si>
  <si>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</si>
  <si>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</si>
  <si>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</si>
  <si>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</si>
  <si>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</si>
  <si>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</si>
  <si>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</si>
  <si>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</si>
  <si>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</si>
  <si>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</si>
  <si>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</si>
  <si>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</si>
  <si>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</si>
  <si>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</si>
  <si>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</si>
  <si>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</si>
  <si>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</si>
  <si>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</si>
  <si>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</si>
  <si>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</si>
  <si>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</si>
  <si>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</si>
  <si>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</si>
  <si>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</si>
  <si>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</si>
  <si>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</si>
  <si>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</si>
  <si>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</si>
  <si>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</si>
  <si>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</si>
  <si>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</si>
  <si>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</si>
  <si>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</si>
  <si>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</si>
  <si>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</si>
  <si>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</si>
  <si>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</si>
  <si>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</si>
  <si>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</si>
  <si>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</si>
  <si>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</si>
  <si>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</si>
  <si>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</si>
  <si>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</si>
  <si>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</si>
  <si>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</si>
  <si>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</si>
  <si>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</si>
  <si>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</si>
  <si>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</si>
  <si>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</si>
  <si>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</si>
  <si>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</si>
  <si>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</si>
  <si>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</si>
  <si>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</si>
  <si>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</si>
  <si>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</si>
  <si>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</si>
  <si>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</si>
  <si>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</si>
  <si>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</si>
  <si>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</si>
  <si>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</si>
  <si>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</si>
  <si>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</si>
  <si>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</si>
  <si>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</si>
  <si>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</si>
  <si>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</si>
  <si>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</si>
  <si>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</si>
  <si>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</si>
  <si>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</si>
  <si>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</si>
  <si>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</si>
  <si>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</si>
  <si>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</si>
  <si>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</si>
  <si>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</si>
  <si>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</si>
  <si>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</si>
  <si>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</si>
  <si>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</si>
  <si>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</si>
  <si>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</si>
  <si>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</si>
  <si>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</si>
  <si>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</si>
  <si>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</si>
  <si>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</si>
  <si>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</si>
  <si>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</si>
  <si>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</si>
  <si>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</si>
  <si>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</si>
  <si>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</si>
  <si>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</si>
  <si>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</si>
  <si>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</si>
  <si>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</si>
  <si>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</si>
  <si>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</si>
  <si>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</si>
  <si>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</si>
  <si>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</si>
  <si>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</si>
  <si>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</si>
  <si>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</si>
  <si>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</si>
  <si>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</si>
  <si>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</si>
  <si>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</si>
  <si>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</si>
  <si>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</si>
  <si>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</si>
  <si>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</si>
  <si>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</si>
  <si>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</si>
  <si>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</si>
  <si>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</si>
  <si>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</si>
  <si>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</si>
  <si>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</si>
  <si>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</si>
  <si>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</si>
  <si>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</si>
  <si>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</si>
  <si>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</si>
  <si>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</si>
  <si>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</si>
  <si>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</si>
  <si>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</si>
  <si>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</si>
  <si>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</si>
  <si>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</si>
  <si>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</si>
  <si>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</si>
  <si>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</si>
  <si>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</si>
  <si>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</si>
  <si>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</si>
  <si>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</si>
  <si>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</si>
  <si>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</si>
  <si>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</si>
  <si>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</si>
  <si>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</si>
  <si>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</si>
  <si>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</si>
  <si>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</si>
  <si>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</si>
  <si>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</si>
  <si>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</si>
  <si>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</si>
  <si>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</si>
  <si>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</si>
  <si>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</si>
  <si>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</si>
  <si>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</si>
  <si>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</si>
  <si>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</si>
  <si>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</si>
  <si>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</si>
  <si>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</si>
  <si>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</si>
  <si>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</si>
  <si>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</si>
  <si>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</si>
  <si>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</si>
  <si>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</si>
  <si>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</si>
  <si>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</si>
  <si>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</si>
  <si>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</si>
  <si>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</si>
  <si>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</si>
  <si>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</si>
  <si>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</si>
  <si>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</si>
  <si>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</si>
  <si>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</si>
  <si>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</si>
  <si>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</si>
  <si>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</si>
  <si>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</si>
  <si>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</si>
  <si>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</si>
  <si>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</si>
  <si>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</si>
  <si>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</si>
  <si>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</si>
  <si>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</si>
  <si>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</si>
  <si>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</si>
  <si>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</si>
  <si>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</si>
  <si>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</si>
  <si>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</si>
  <si>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</si>
  <si>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</si>
  <si>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</si>
  <si>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</si>
  <si>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</si>
  <si>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</si>
  <si>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</si>
  <si>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</si>
  <si>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</si>
  <si>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</si>
  <si>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</si>
  <si>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</si>
  <si>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</si>
  <si>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</si>
  <si>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</si>
  <si>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</si>
  <si>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</si>
  <si>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</si>
  <si>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</si>
  <si>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</si>
  <si>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</si>
  <si>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</si>
  <si>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</si>
  <si>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</si>
  <si>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</si>
  <si>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</si>
  <si>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</si>
  <si>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</si>
  <si>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</si>
  <si>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</si>
  <si>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</si>
  <si>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</si>
  <si>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</si>
  <si>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</si>
  <si>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</si>
  <si>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</si>
  <si>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</si>
  <si>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</si>
  <si>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</si>
  <si>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</si>
  <si>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</si>
  <si>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</si>
  <si>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</si>
  <si>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</si>
  <si>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</si>
  <si>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</si>
  <si>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</si>
  <si>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</si>
  <si>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</si>
  <si>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</si>
  <si>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</si>
  <si>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</si>
  <si>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</si>
  <si>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</si>
  <si>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</si>
  <si>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</si>
  <si>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</si>
  <si>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</si>
  <si>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</si>
  <si>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</si>
  <si>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</si>
  <si>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</si>
  <si>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</si>
  <si>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</si>
  <si>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</si>
  <si>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</si>
  <si>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</si>
  <si>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</si>
  <si>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</si>
  <si>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</si>
  <si>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</si>
  <si>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</si>
  <si>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</si>
  <si>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</si>
  <si>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</si>
  <si>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</si>
  <si>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</si>
  <si>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</si>
  <si>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</si>
  <si>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</si>
  <si>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</si>
  <si>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</si>
  <si>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</si>
  <si>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</si>
  <si>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</si>
  <si>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</si>
  <si>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</si>
  <si>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</si>
  <si>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</si>
  <si>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</si>
  <si>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</si>
  <si>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</si>
  <si>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</si>
  <si>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</si>
  <si>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</si>
  <si>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</si>
  <si>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</si>
  <si>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</si>
  <si>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</si>
  <si>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</si>
  <si>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</si>
  <si>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</si>
  <si>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</si>
  <si>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</si>
  <si>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</si>
  <si>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</si>
  <si>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</si>
  <si>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</si>
  <si>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</si>
  <si>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</si>
  <si>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</si>
  <si>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</si>
  <si>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</si>
  <si>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</si>
  <si>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</si>
  <si>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</si>
  <si>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</si>
  <si>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</si>
  <si>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</si>
  <si>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</si>
  <si>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</si>
  <si>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</si>
  <si>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</si>
  <si>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</si>
  <si>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</si>
  <si>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</si>
  <si>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</si>
  <si>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</si>
  <si>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</si>
  <si>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</si>
  <si>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</si>
  <si>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</si>
  <si>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</si>
  <si>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</si>
  <si>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</si>
  <si>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</si>
  <si>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</si>
  <si>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</si>
  <si>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</si>
  <si>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</si>
  <si>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</si>
  <si>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</si>
  <si>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</si>
  <si>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</si>
  <si>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</si>
  <si>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</si>
  <si>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</si>
  <si>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</si>
  <si>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</si>
  <si>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</si>
  <si>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</si>
  <si>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</si>
  <si>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</si>
  <si>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</si>
  <si>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</si>
  <si>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</si>
  <si>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</si>
  <si>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</si>
  <si>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</si>
  <si>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</si>
  <si>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</si>
  <si>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</si>
  <si>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</si>
  <si>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</si>
  <si>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</si>
  <si>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</si>
  <si>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</si>
  <si>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</si>
  <si>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</si>
  <si>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</si>
  <si>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</si>
  <si>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</si>
  <si>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</si>
  <si>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</si>
  <si>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</si>
  <si>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</si>
  <si>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</si>
  <si>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</si>
  <si>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</si>
  <si>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</si>
  <si>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</si>
  <si>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</si>
  <si>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</si>
  <si>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</si>
  <si>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</si>
  <si>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</si>
  <si>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</si>
  <si>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</si>
  <si>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</si>
  <si>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</si>
  <si>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</si>
  <si>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</si>
  <si>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</si>
  <si>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</si>
  <si>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</si>
  <si>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</si>
  <si>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</si>
  <si>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</si>
  <si>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</si>
  <si>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</si>
  <si>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</si>
  <si>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</si>
  <si>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</si>
  <si>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</si>
  <si>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</si>
  <si>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</si>
  <si>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</si>
  <si>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</si>
  <si>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</si>
  <si>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</si>
  <si>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</si>
  <si>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</si>
  <si>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</si>
  <si>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</si>
  <si>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</si>
  <si>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</si>
  <si>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</si>
  <si>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</si>
  <si>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</si>
  <si>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</si>
  <si>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</si>
  <si>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</si>
  <si>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</si>
  <si>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</si>
  <si>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</si>
  <si>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</si>
  <si>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</si>
  <si>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</si>
  <si>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</si>
  <si>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</si>
  <si>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</si>
  <si>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</si>
  <si>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</si>
  <si>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</si>
  <si>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</si>
  <si>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</si>
  <si>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</si>
  <si>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</si>
  <si>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</si>
  <si>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</si>
  <si>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</si>
  <si>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</si>
  <si>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</si>
  <si>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</si>
  <si>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</si>
  <si>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</si>
  <si>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</si>
  <si>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</si>
  <si>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</si>
  <si>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</si>
  <si>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</si>
  <si>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</si>
  <si>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</si>
  <si>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</si>
  <si>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</si>
  <si>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</si>
  <si>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</si>
  <si>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</si>
  <si>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</si>
  <si>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</si>
  <si>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</si>
  <si>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</si>
  <si>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</si>
  <si>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</si>
  <si>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</si>
  <si>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</si>
  <si>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</si>
  <si>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</si>
  <si>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</si>
  <si>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</si>
  <si>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</si>
  <si>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</si>
  <si>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</si>
  <si>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</si>
  <si>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</si>
  <si>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</si>
  <si>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</si>
  <si>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</si>
  <si>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</si>
  <si>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</si>
  <si>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</si>
  <si>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</si>
  <si>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</si>
  <si>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</si>
  <si>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</si>
  <si>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</si>
  <si>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</si>
  <si>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</si>
  <si>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</si>
  <si>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</si>
  <si>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</si>
  <si>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</si>
  <si>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</si>
  <si>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</si>
  <si>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</si>
  <si>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</si>
  <si>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</si>
  <si>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</si>
  <si>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</si>
  <si>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</si>
  <si>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</si>
  <si>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</si>
  <si>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</si>
  <si>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</si>
  <si>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</si>
  <si>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</si>
  <si>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</si>
  <si>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</si>
  <si>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</si>
  <si>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</si>
  <si>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</si>
  <si>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</si>
  <si>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</si>
  <si>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</si>
  <si>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</si>
  <si>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</si>
  <si>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</si>
  <si>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</si>
  <si>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</si>
  <si>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</si>
  <si>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</si>
  <si>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</si>
  <si>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</si>
  <si>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</si>
  <si>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</si>
  <si>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</si>
  <si>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</si>
  <si>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</si>
  <si>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</si>
  <si>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</si>
  <si>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</si>
  <si>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</si>
  <si>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</si>
  <si>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</si>
  <si>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</si>
  <si>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</si>
  <si>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</si>
  <si>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</si>
  <si>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</si>
  <si>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</si>
  <si>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</si>
  <si>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</si>
  <si>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</si>
  <si>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</si>
  <si>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</si>
  <si>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</si>
  <si>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</si>
  <si>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</si>
  <si>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</si>
  <si>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</si>
  <si>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</si>
  <si>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</si>
  <si>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</si>
  <si>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</si>
  <si>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</si>
  <si>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</si>
  <si>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</si>
  <si>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</si>
  <si>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</si>
  <si>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</si>
  <si>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</si>
  <si>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</si>
  <si>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</si>
  <si>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</si>
  <si>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</si>
  <si>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</si>
  <si>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</si>
  <si>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</si>
  <si>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</si>
  <si>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</si>
  <si>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</si>
  <si>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</si>
  <si>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</si>
  <si>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</si>
  <si>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</si>
  <si>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</si>
  <si>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</si>
  <si>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</si>
  <si>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</si>
  <si>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</si>
  <si>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</si>
  <si>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</si>
  <si>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</si>
  <si>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</si>
  <si>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</si>
  <si>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</si>
  <si>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</si>
  <si>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</si>
  <si>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</si>
  <si>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</si>
  <si>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</si>
  <si>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</si>
  <si>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</si>
  <si>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</si>
  <si>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</si>
  <si>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</si>
  <si>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</si>
  <si>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</si>
  <si>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</si>
  <si>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</si>
  <si>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</si>
  <si>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</si>
  <si>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</si>
  <si>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</si>
  <si>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</si>
  <si>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</si>
  <si>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</si>
  <si>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</si>
  <si>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</si>
  <si>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</si>
  <si>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</si>
  <si>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</si>
  <si>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</si>
  <si>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</si>
  <si>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</si>
  <si>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</si>
  <si>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</si>
  <si>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</si>
  <si>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</si>
  <si>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</si>
  <si>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</si>
  <si>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</si>
  <si>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</si>
  <si>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</si>
  <si>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</si>
  <si>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</si>
  <si>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</si>
  <si>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</si>
  <si>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</si>
  <si>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</si>
  <si>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</si>
  <si>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</si>
  <si>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</si>
  <si>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</si>
  <si>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</si>
  <si>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</si>
  <si>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</si>
  <si>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</si>
  <si>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</si>
  <si>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</si>
  <si>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</si>
  <si>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</si>
  <si>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</si>
  <si>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</si>
  <si>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</si>
  <si>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</si>
  <si>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</si>
  <si>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</si>
  <si>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</si>
  <si>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</si>
  <si>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</si>
  <si>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</si>
  <si>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</si>
  <si>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</si>
  <si>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</si>
  <si>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</si>
  <si>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</si>
  <si>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</si>
  <si>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</si>
  <si>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</si>
  <si>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</si>
  <si>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</si>
  <si>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</si>
  <si>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</si>
  <si>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</si>
  <si>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</si>
  <si>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</si>
  <si>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</si>
  <si>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</si>
  <si>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</si>
  <si>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</si>
  <si>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</si>
  <si>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</si>
  <si>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</si>
  <si>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</si>
  <si>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</si>
  <si>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</si>
  <si>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</si>
  <si>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</si>
  <si>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</si>
  <si>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</si>
  <si>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</si>
  <si>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</si>
  <si>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</si>
  <si>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</si>
  <si>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</si>
  <si>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</si>
  <si>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</si>
  <si>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</si>
  <si>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</si>
  <si>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</si>
  <si>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</si>
  <si>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</si>
  <si>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</si>
  <si>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</si>
  <si>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</si>
  <si>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</si>
  <si>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</si>
  <si>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</si>
  <si>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</si>
  <si>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</si>
  <si>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</si>
  <si>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</si>
  <si>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</si>
  <si>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</si>
  <si>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</si>
  <si>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</si>
  <si>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</si>
  <si>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</si>
  <si>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</si>
  <si>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</si>
  <si>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</si>
  <si>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</si>
  <si>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</si>
  <si>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</si>
  <si>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</si>
  <si>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</si>
  <si>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</si>
  <si>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</si>
  <si>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</si>
  <si>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</si>
  <si>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</si>
  <si>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</si>
  <si>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</si>
  <si>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</si>
  <si>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</si>
  <si>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</si>
  <si>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</si>
  <si>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</si>
  <si>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</si>
  <si>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</si>
  <si>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</si>
  <si>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</si>
  <si>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</si>
  <si>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</si>
  <si>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</si>
  <si>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</si>
  <si>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</si>
  <si>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</si>
  <si>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</si>
  <si>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</si>
  <si>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</si>
  <si>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</si>
  <si>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</si>
  <si>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</si>
  <si>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</si>
  <si>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</si>
  <si>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</si>
  <si>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</si>
  <si>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</si>
  <si>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</si>
  <si>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</si>
  <si>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</si>
  <si>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</si>
  <si>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</si>
  <si>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</si>
  <si>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</si>
  <si>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</si>
  <si>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</si>
  <si>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</si>
  <si>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</si>
  <si>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</si>
  <si>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</si>
  <si>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</si>
  <si>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</si>
  <si>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</si>
  <si>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</si>
  <si>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</si>
  <si>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</si>
  <si>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</si>
  <si>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</si>
  <si>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</si>
  <si>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</si>
  <si>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</si>
  <si>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</si>
  <si>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</si>
  <si>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</si>
  <si>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</si>
  <si>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</si>
  <si>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</si>
  <si>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</si>
  <si>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</si>
  <si>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</si>
  <si>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</si>
  <si>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</si>
  <si>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</si>
  <si>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</si>
  <si>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</si>
  <si>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</si>
  <si>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</si>
  <si>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</si>
  <si>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</si>
  <si>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</si>
  <si>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</si>
  <si>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</si>
  <si>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</si>
  <si>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</si>
  <si>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</si>
  <si>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</si>
  <si>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</si>
  <si>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</si>
  <si>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</si>
  <si>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</si>
  <si>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</si>
  <si>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</si>
  <si>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</si>
  <si>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</si>
  <si>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</si>
  <si>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</si>
  <si>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</si>
  <si>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</si>
  <si>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</si>
  <si>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</si>
  <si>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</si>
  <si>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</si>
  <si>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</si>
  <si>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</si>
  <si>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</si>
  <si>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</si>
  <si>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</si>
  <si>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</si>
  <si>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</si>
  <si>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</si>
  <si>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</si>
  <si>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</si>
  <si>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</si>
  <si>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</si>
  <si>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</si>
  <si>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</si>
  <si>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</si>
  <si>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</si>
  <si>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</si>
  <si>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</si>
  <si>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</si>
  <si>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</si>
  <si>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</si>
  <si>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</si>
  <si>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</si>
  <si>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</si>
  <si>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</si>
  <si>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</si>
  <si>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</si>
  <si>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</si>
  <si>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</si>
  <si>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</si>
  <si>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</si>
  <si>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</si>
  <si>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</si>
  <si>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</si>
  <si>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</si>
  <si>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</si>
  <si>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</si>
  <si>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</si>
  <si>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</si>
  <si>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</si>
  <si>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</si>
  <si>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</si>
  <si>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</si>
  <si>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</si>
  <si>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</si>
  <si>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</si>
  <si>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</si>
  <si>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</si>
  <si>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</si>
  <si>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</si>
  <si>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</si>
  <si>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</si>
  <si>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</si>
  <si>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</si>
  <si>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</si>
  <si>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</si>
  <si>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</si>
  <si>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</si>
  <si>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</si>
  <si>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</si>
  <si>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</si>
  <si>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</si>
  <si>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</si>
  <si>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</si>
  <si>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</si>
  <si>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</si>
  <si>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</si>
  <si>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</si>
  <si>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</si>
  <si>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</si>
  <si>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</si>
  <si>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</si>
  <si>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</si>
  <si>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</si>
  <si>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</si>
  <si>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</si>
  <si>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</si>
  <si>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</si>
  <si>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</si>
  <si>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</si>
  <si>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</si>
  <si>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</si>
  <si>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</si>
  <si>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</si>
  <si>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</si>
  <si>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</si>
  <si>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</si>
  <si>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</si>
  <si>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</si>
  <si>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</si>
  <si>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</si>
  <si>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</si>
  <si>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</si>
  <si>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</si>
  <si>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</si>
  <si>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</si>
  <si>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</si>
  <si>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</si>
  <si>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</si>
  <si>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</si>
  <si>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</si>
  <si>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</si>
  <si>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</si>
  <si>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</si>
  <si>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</si>
  <si>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</si>
  <si>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</si>
  <si>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</si>
  <si>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</si>
  <si>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</si>
  <si>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</si>
  <si>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</si>
  <si>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</si>
  <si>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</si>
  <si>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</si>
  <si>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</si>
  <si>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</si>
  <si>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</si>
  <si>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</si>
  <si>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</si>
  <si>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</si>
  <si>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</si>
  <si>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</si>
  <si>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</si>
  <si>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</si>
  <si>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</si>
  <si>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</si>
  <si>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</si>
  <si>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</si>
  <si>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</si>
  <si>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</si>
  <si>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</si>
  <si>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</si>
  <si>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</si>
  <si>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</si>
  <si>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</si>
  <si>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</si>
  <si>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</si>
  <si>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</si>
  <si>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</si>
  <si>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</si>
  <si>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</si>
  <si>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</si>
  <si>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</si>
  <si>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</si>
  <si>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</si>
  <si>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</si>
  <si>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</si>
  <si>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</si>
  <si>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</si>
  <si>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</si>
  <si>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</si>
  <si>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</si>
  <si>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</si>
  <si>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</si>
  <si>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</si>
  <si>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</si>
  <si>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</si>
  <si>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</si>
  <si>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</si>
  <si>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</si>
  <si>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</si>
  <si>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</si>
  <si>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</si>
  <si>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</si>
  <si>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</si>
  <si>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</si>
  <si>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</si>
  <si>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</si>
  <si>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</si>
  <si>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</si>
  <si>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</si>
  <si>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</si>
  <si>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</si>
  <si>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</si>
  <si>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</si>
  <si>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</si>
  <si>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</si>
  <si>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</si>
  <si>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</si>
  <si>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</si>
  <si>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</si>
  <si>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</si>
  <si>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</si>
  <si>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</si>
  <si>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</si>
  <si>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</si>
  <si>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</si>
  <si>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</si>
  <si>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</si>
  <si>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</si>
  <si>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</si>
  <si>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</si>
  <si>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</si>
  <si>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</si>
  <si>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</si>
  <si>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</si>
  <si>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</si>
  <si>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</si>
  <si>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</si>
  <si>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</si>
  <si>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</si>
  <si>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</si>
  <si>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</si>
  <si>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</si>
  <si>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</si>
  <si>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</si>
  <si>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</si>
  <si>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</si>
  <si>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</si>
  <si>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</si>
  <si>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</si>
  <si>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</si>
  <si>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</si>
  <si>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</si>
  <si>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</si>
  <si>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</si>
  <si>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</si>
  <si>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</si>
  <si>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</si>
  <si>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</si>
  <si>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</si>
  <si>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</si>
  <si>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</si>
  <si>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</si>
  <si>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</si>
  <si>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</si>
  <si>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</si>
  <si>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</si>
  <si>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</si>
  <si>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</si>
  <si>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</si>
  <si>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</si>
  <si>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</si>
  <si>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</si>
  <si>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</si>
  <si>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</si>
  <si>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</si>
  <si>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</si>
  <si>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</si>
  <si>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</si>
  <si>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</si>
  <si>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</si>
  <si>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</si>
  <si>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</si>
  <si>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</si>
  <si>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</si>
  <si>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</si>
  <si>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</si>
  <si>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</si>
  <si>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</si>
  <si>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</si>
  <si>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</si>
  <si>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</si>
  <si>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</si>
  <si>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</si>
  <si>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</si>
  <si>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</si>
  <si>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</si>
  <si>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</si>
  <si>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</si>
  <si>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</si>
  <si>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</si>
  <si>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</si>
  <si>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</si>
  <si>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</si>
  <si>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</si>
  <si>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</si>
  <si>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</si>
  <si>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</si>
  <si>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</si>
  <si>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</si>
  <si>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</si>
  <si>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</si>
  <si>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</si>
  <si>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</si>
  <si>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</si>
  <si>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</si>
  <si>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</si>
  <si>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</si>
  <si>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</si>
  <si>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</si>
  <si>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</si>
  <si>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</si>
  <si>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</si>
  <si>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</si>
  <si>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</si>
  <si>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</si>
  <si>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</si>
  <si>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</si>
  <si>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</si>
  <si>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</si>
  <si>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</si>
  <si>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</si>
  <si>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</si>
  <si>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</si>
  <si>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</si>
  <si>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</si>
  <si>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</si>
  <si>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</si>
  <si>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</si>
  <si>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</si>
  <si>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</si>
  <si>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</si>
  <si>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</si>
  <si>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</si>
  <si>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</si>
  <si>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</si>
  <si>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</si>
  <si>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</si>
  <si>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</si>
  <si>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</si>
  <si>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</si>
  <si>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</si>
  <si>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</si>
  <si>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</si>
  <si>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</si>
  <si>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</si>
  <si>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</si>
  <si>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</si>
  <si>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</si>
  <si>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</si>
  <si>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</si>
  <si>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</si>
  <si>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</si>
  <si>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</si>
  <si>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</si>
  <si>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</si>
  <si>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</si>
  <si>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</si>
  <si>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</si>
  <si>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</si>
  <si>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</si>
  <si>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</si>
  <si>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</si>
  <si>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</si>
  <si>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</si>
  <si>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</si>
  <si>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</si>
  <si>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</si>
  <si>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</si>
  <si>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</si>
  <si>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</si>
  <si>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</si>
  <si>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</si>
  <si>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</si>
  <si>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</si>
  <si>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</si>
  <si>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</si>
  <si>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</si>
  <si>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</si>
  <si>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</si>
  <si>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</si>
  <si>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</si>
  <si>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</si>
  <si>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</si>
  <si>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</si>
  <si>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</si>
  <si>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</si>
  <si>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</si>
  <si>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</si>
  <si>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</si>
  <si>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</si>
  <si>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</si>
  <si>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</si>
  <si>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</si>
  <si>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</si>
  <si>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</si>
  <si>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</si>
  <si>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</si>
  <si>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</si>
  <si>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</si>
  <si>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</si>
  <si>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</si>
  <si>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</si>
  <si>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</si>
  <si>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</si>
  <si>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</si>
  <si>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</si>
  <si>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</si>
  <si>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</si>
  <si>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</si>
  <si>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</si>
  <si>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</si>
  <si>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</si>
  <si>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</si>
  <si>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</si>
  <si>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</si>
  <si>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</si>
  <si>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</si>
  <si>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</si>
  <si>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</si>
  <si>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</si>
  <si>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</si>
  <si>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</si>
  <si>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</si>
  <si>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</si>
  <si>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</si>
  <si>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</si>
  <si>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</si>
  <si>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</si>
  <si>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</si>
  <si>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</si>
  <si>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</si>
  <si>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</si>
  <si>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</si>
  <si>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</si>
  <si>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</si>
  <si>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</si>
  <si>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</si>
  <si>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</si>
  <si>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</si>
  <si>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</si>
  <si>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</si>
  <si>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</si>
  <si>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</si>
  <si>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</si>
  <si>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</si>
  <si>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</si>
  <si>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</si>
  <si>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</si>
  <si>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</si>
  <si>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</si>
  <si>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</si>
  <si>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</si>
  <si>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</si>
  <si>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</si>
  <si>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</si>
  <si>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</si>
  <si>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</si>
  <si>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</si>
  <si>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</si>
  <si>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</si>
  <si>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</si>
  <si>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</si>
  <si>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</si>
  <si>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</si>
  <si>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</si>
  <si>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</si>
  <si>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</si>
  <si>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</si>
  <si>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</si>
  <si>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</si>
  <si>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</si>
  <si>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</si>
  <si>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</si>
  <si>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</si>
  <si>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</si>
  <si>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</si>
  <si>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</si>
  <si>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</si>
  <si>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</si>
  <si>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</si>
  <si>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</si>
  <si>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</si>
  <si>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</si>
  <si>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</si>
  <si>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</si>
  <si>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</si>
  <si>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</si>
  <si>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</si>
  <si>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</si>
  <si>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</si>
  <si>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</si>
  <si>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</si>
  <si>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</si>
  <si>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</si>
  <si>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</si>
  <si>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</si>
  <si>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</si>
  <si>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</si>
  <si>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</si>
  <si>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</si>
  <si>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</si>
  <si>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</si>
  <si>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</si>
  <si>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</si>
  <si>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</si>
  <si>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</si>
  <si>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</si>
  <si>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</si>
  <si>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</si>
  <si>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</si>
  <si>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</si>
  <si>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</si>
  <si>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</si>
  <si>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</si>
  <si>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</si>
  <si>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</si>
  <si>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</si>
  <si>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</si>
  <si>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</si>
  <si>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</si>
  <si>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</si>
  <si>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</si>
  <si>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</si>
  <si>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</si>
  <si>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</si>
  <si>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</si>
  <si>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</si>
  <si>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</si>
  <si>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</si>
  <si>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</si>
  <si>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</si>
  <si>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</si>
  <si>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</si>
  <si>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</si>
  <si>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</si>
  <si>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</si>
  <si>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</si>
  <si>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</si>
  <si>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</si>
  <si>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</si>
  <si>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</si>
  <si>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</si>
  <si>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</si>
  <si>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</si>
  <si>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</si>
  <si>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</si>
  <si>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</si>
  <si>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</si>
  <si>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</si>
  <si>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</si>
  <si>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</si>
  <si>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</si>
  <si>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</si>
  <si>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</si>
  <si>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</si>
  <si>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</si>
  <si>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</si>
  <si>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</si>
  <si>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</si>
  <si>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</si>
  <si>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</si>
  <si>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</si>
  <si>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</si>
  <si>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</si>
  <si>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</si>
  <si>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</si>
  <si>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</si>
  <si>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</si>
  <si>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</si>
  <si>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</si>
  <si>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</si>
  <si>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</si>
  <si>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</si>
  <si>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</si>
  <si>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</si>
  <si>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</si>
  <si>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</si>
  <si>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</si>
  <si>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</si>
  <si>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</si>
  <si>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</si>
  <si>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</si>
  <si>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</si>
  <si>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</si>
  <si>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</si>
  <si>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</si>
  <si>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</si>
  <si>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</si>
  <si>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</si>
  <si>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</si>
  <si>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</si>
  <si>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</si>
  <si>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</si>
  <si>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</si>
  <si>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</si>
  <si>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</si>
  <si>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</si>
  <si>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</si>
  <si>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</si>
  <si>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</si>
  <si>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</si>
  <si>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</si>
  <si>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</si>
  <si>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</si>
  <si>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</si>
  <si>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</si>
  <si>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</si>
  <si>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</si>
  <si>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</si>
  <si>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</si>
  <si>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</si>
  <si>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</si>
  <si>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</si>
  <si>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</si>
  <si>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</si>
  <si>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</si>
  <si>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</si>
  <si>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</si>
  <si>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</si>
  <si>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</si>
  <si>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</si>
  <si>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</si>
  <si>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</si>
  <si>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</si>
  <si>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</si>
  <si>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</si>
  <si>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</si>
  <si>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</si>
  <si>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</si>
  <si>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</si>
  <si>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</si>
  <si>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</si>
  <si>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</si>
  <si>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</si>
  <si>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</si>
  <si>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</si>
  <si>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</si>
  <si>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</si>
  <si>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</si>
  <si>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</si>
  <si>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</si>
  <si>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</si>
  <si>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</si>
  <si>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</si>
  <si>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</si>
  <si>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</si>
  <si>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</si>
  <si>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</si>
  <si>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</si>
  <si>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</si>
  <si>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</si>
  <si>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</si>
  <si>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</si>
  <si>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</si>
  <si>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</si>
  <si>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</si>
  <si>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</si>
  <si>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</si>
  <si>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</si>
  <si>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</si>
  <si>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</si>
  <si>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</si>
  <si>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</si>
  <si>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</si>
  <si>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</si>
  <si>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</si>
  <si>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</si>
  <si>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</si>
  <si>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</si>
  <si>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</si>
  <si>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</si>
  <si>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</si>
  <si>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</si>
  <si>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</si>
  <si>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</si>
  <si>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</si>
  <si>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</si>
  <si>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</si>
  <si>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</si>
  <si>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</si>
  <si>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</si>
  <si>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</si>
  <si>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</si>
  <si>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</si>
  <si>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</si>
  <si>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</si>
  <si>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</si>
  <si>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</si>
  <si>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</si>
  <si>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</si>
  <si>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</si>
  <si>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</si>
  <si>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</si>
  <si>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</si>
  <si>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</si>
  <si>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</si>
  <si>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</si>
  <si>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</si>
  <si>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</si>
  <si>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</si>
  <si>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</si>
  <si>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</si>
  <si>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</si>
  <si>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</si>
  <si>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</si>
  <si>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</si>
  <si>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</si>
  <si>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</si>
  <si>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</si>
  <si>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</si>
  <si>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</si>
  <si>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</si>
  <si>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</si>
  <si>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</si>
  <si>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</si>
  <si>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</si>
  <si>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</si>
  <si>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</si>
  <si>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</si>
  <si>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</si>
  <si>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</si>
  <si>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</si>
  <si>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</si>
  <si>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</si>
  <si>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</si>
  <si>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</si>
  <si>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</si>
  <si>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</si>
  <si>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</si>
  <si>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</si>
  <si>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</si>
  <si>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</si>
  <si>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</si>
  <si>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</si>
  <si>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</si>
  <si>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</si>
  <si>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</si>
  <si>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</si>
  <si>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</si>
  <si>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</si>
  <si>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</si>
  <si>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</si>
  <si>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</si>
  <si>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</si>
  <si>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</si>
  <si>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</si>
  <si>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</si>
  <si>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</si>
  <si>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</si>
  <si>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</si>
  <si>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</si>
  <si>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</si>
  <si>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</si>
  <si>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</si>
  <si>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</si>
  <si>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</si>
  <si>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</si>
  <si>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</si>
  <si>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</si>
  <si>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</si>
  <si>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</si>
  <si>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</si>
  <si>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</si>
  <si>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</si>
  <si>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</si>
  <si>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</si>
  <si>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</si>
  <si>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</si>
  <si>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</si>
  <si>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</si>
  <si>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</si>
  <si>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</si>
  <si>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</si>
  <si>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</si>
  <si>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</si>
  <si>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</si>
  <si>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</si>
  <si>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</si>
  <si>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</si>
  <si>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</si>
  <si>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</si>
  <si>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</si>
  <si>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</si>
  <si>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</si>
  <si>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</si>
  <si>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</si>
  <si>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</si>
  <si>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</si>
  <si>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</si>
  <si>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</si>
  <si>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</si>
  <si>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</si>
  <si>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</si>
  <si>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</si>
  <si>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</si>
  <si>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</si>
  <si>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</si>
  <si>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</si>
  <si>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</si>
  <si>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</si>
  <si>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</si>
  <si>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</si>
  <si>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</si>
  <si>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</si>
  <si>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</si>
  <si>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</si>
  <si>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</si>
  <si>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</si>
  <si>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</si>
  <si>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</si>
  <si>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</si>
  <si>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</si>
  <si>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</si>
  <si>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</si>
  <si>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</si>
  <si>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</si>
  <si>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</si>
  <si>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</si>
  <si>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</si>
  <si>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</si>
  <si>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</si>
  <si>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</si>
  <si>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</si>
  <si>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</si>
  <si>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</si>
  <si>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</si>
  <si>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</si>
  <si>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</si>
  <si>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</si>
  <si>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</si>
  <si>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</si>
  <si>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</si>
  <si>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</si>
  <si>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</si>
  <si>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</si>
  <si>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</si>
  <si>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</si>
  <si>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</si>
  <si>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</si>
  <si>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</si>
  <si>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</si>
  <si>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</si>
  <si>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</si>
  <si>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</si>
  <si>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</si>
  <si>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</si>
  <si>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</si>
  <si>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</si>
  <si>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</si>
  <si>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</si>
  <si>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</si>
  <si>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</si>
  <si>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</si>
  <si>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</si>
  <si>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</si>
  <si>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</si>
  <si>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</si>
  <si>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</si>
  <si>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</si>
  <si>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</si>
  <si>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</si>
  <si>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</si>
  <si>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</si>
  <si>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</si>
  <si>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</si>
  <si>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</si>
  <si>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</si>
  <si>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</si>
  <si>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</si>
  <si>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</si>
  <si>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</si>
  <si>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</si>
  <si>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</si>
  <si>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</si>
  <si>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</si>
  <si>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</si>
  <si>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</si>
  <si>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</si>
  <si>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</si>
  <si>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</si>
  <si>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</si>
  <si>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</si>
  <si>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</si>
  <si>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</si>
  <si>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</si>
  <si>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</si>
  <si>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</si>
  <si>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</si>
  <si>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</si>
  <si>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</si>
  <si>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</si>
  <si>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</si>
  <si>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</si>
  <si>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</si>
  <si>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</si>
  <si>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</si>
  <si>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</si>
  <si>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</si>
  <si>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</si>
  <si>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</si>
  <si>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</si>
  <si>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</si>
  <si>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</si>
  <si>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</si>
  <si>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</si>
  <si>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</si>
  <si>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</si>
  <si>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</si>
  <si>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</si>
  <si>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</si>
  <si>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</si>
  <si>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</si>
  <si>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</si>
  <si>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</si>
  <si>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</si>
  <si>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</si>
  <si>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</si>
  <si>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</si>
  <si>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</si>
  <si>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</si>
  <si>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</si>
  <si>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</si>
  <si>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</si>
  <si>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</si>
  <si>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</si>
  <si>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</si>
  <si>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</si>
  <si>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</si>
  <si>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</si>
  <si>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</si>
  <si>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</si>
  <si>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</si>
  <si>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</si>
  <si>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</si>
  <si>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</si>
  <si>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</si>
  <si>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</si>
  <si>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</si>
  <si>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</si>
  <si>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</si>
  <si>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</si>
  <si>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</si>
  <si>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</si>
  <si>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</si>
  <si>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</si>
  <si>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</si>
  <si>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</si>
  <si>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</si>
  <si>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</si>
  <si>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</si>
  <si>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</si>
  <si>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</si>
  <si>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</si>
  <si>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</si>
  <si>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</si>
  <si>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</si>
  <si>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</si>
  <si>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</si>
  <si>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</si>
  <si>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</si>
  <si>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</si>
  <si>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</si>
  <si>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</si>
  <si>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</si>
  <si>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</si>
  <si>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</si>
  <si>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</si>
  <si>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</si>
  <si>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</si>
  <si>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</si>
  <si>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</si>
  <si>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</si>
  <si>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</si>
  <si>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</si>
  <si>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</si>
  <si>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</si>
  <si>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</si>
  <si>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</si>
  <si>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</si>
  <si>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</si>
  <si>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</si>
  <si>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</si>
  <si>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</si>
  <si>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</si>
  <si>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</si>
  <si>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</si>
  <si>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</si>
  <si>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</si>
  <si>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</si>
  <si>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</si>
  <si>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</si>
  <si>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</si>
  <si>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</si>
  <si>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</si>
  <si>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</si>
  <si>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</si>
  <si>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</si>
  <si>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</si>
  <si>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</si>
  <si>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</si>
  <si>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</si>
  <si>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</si>
  <si>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</si>
  <si>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</si>
  <si>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</si>
  <si>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</si>
  <si>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</si>
  <si>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</si>
  <si>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</si>
  <si>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</si>
  <si>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</si>
  <si>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</si>
  <si>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</si>
  <si>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</si>
  <si>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</si>
  <si>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</si>
  <si>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</si>
  <si>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</si>
  <si>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</si>
  <si>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</si>
  <si>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</si>
  <si>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</si>
  <si>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</si>
  <si>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</si>
  <si>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</si>
  <si>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</si>
  <si>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</si>
  <si>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</si>
  <si>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</si>
  <si>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</si>
  <si>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</si>
  <si>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</si>
  <si>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</si>
  <si>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</si>
  <si>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</si>
  <si>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</si>
  <si>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</si>
  <si>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</si>
  <si>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</si>
  <si>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</si>
  <si>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</si>
  <si>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</si>
  <si>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</si>
  <si>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</si>
  <si>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</si>
  <si>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</si>
  <si>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</si>
  <si>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</si>
  <si>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</si>
  <si>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</si>
  <si>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</si>
  <si>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</si>
  <si>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</si>
  <si>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</si>
  <si>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</si>
  <si>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</si>
  <si>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</si>
  <si>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</si>
  <si>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</si>
  <si>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</si>
  <si>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</si>
  <si>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</si>
  <si>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</si>
  <si>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</si>
  <si>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</si>
  <si>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</si>
  <si>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</si>
  <si>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</si>
  <si>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</si>
  <si>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</si>
  <si>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</si>
  <si>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</si>
  <si>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</si>
  <si>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</si>
  <si>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</si>
  <si>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</si>
  <si>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</si>
  <si>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</si>
  <si>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</si>
  <si>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</si>
  <si>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</si>
  <si>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</si>
  <si>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</si>
  <si>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</si>
  <si>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</si>
  <si>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</si>
  <si>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</si>
  <si>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</si>
  <si>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</si>
  <si>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</si>
  <si>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</si>
  <si>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</si>
  <si>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</si>
  <si>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</si>
  <si>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</si>
  <si>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</si>
  <si>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</si>
  <si>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</si>
  <si>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</si>
  <si>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</si>
  <si>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</si>
  <si>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</si>
  <si>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</si>
  <si>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จำแนกตามเกณฑ์คุณภาพอากาศ</t>
  </si>
  <si>
    <t>จังหวัดลำพูน</t>
  </si>
  <si>
    <t>กรมอุตินิยมวิทยา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</si>
</sst>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4" fillId="0" borderId="8" xfId="1" applyFont="1" applyFill="1" applyBorder="1" applyAlignment="1" applyProtection="1">
      <alignment horizontal="center"/>
    </xf>
    <xf numFmtId="43" fontId="24" fillId="0" borderId="10" xfId="1" applyFont="1" applyFill="1" applyBorder="1" applyAlignment="1" applyProtection="1">
      <alignment horizontal="center"/>
    </xf>
    <xf numFmtId="43" fontId="24" fillId="0" borderId="11" xfId="1" applyFont="1" applyFill="1" applyBorder="1" applyAlignment="1" applyProtection="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C4937" sqref="C4937"/>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ดัชนีคุณภาพอากาศ</v>
      </c>
    </row>
    <row r="2" spans="1:16">
      <c r="A2" s="80" t="s">
        <v>15475</v>
      </c>
      <c r="B2" s="131" t="str">
        <f>METADATA!G97</f>
        <v>กรมอุตินิยมวิทยา</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v>
      </c>
      <c r="F4" s="127" t="str">
        <f>E4</f>
        <v>--</v>
      </c>
      <c r="G4" s="127" t="str">
        <f t="shared" ref="G4:P4" si="0">F4</f>
        <v>--</v>
      </c>
      <c r="H4" s="127" t="str">
        <f t="shared" si="0"/>
        <v>--</v>
      </c>
      <c r="I4" s="127" t="str">
        <f t="shared" si="0"/>
        <v>--</v>
      </c>
      <c r="J4" s="127" t="str">
        <f t="shared" si="0"/>
        <v>--</v>
      </c>
      <c r="K4" s="127" t="str">
        <f t="shared" si="0"/>
        <v>--</v>
      </c>
      <c r="L4" s="127" t="str">
        <f t="shared" si="0"/>
        <v>--</v>
      </c>
      <c r="M4" s="127" t="str">
        <f t="shared" si="0"/>
        <v>--</v>
      </c>
      <c r="N4" s="127" t="str">
        <f t="shared" si="0"/>
        <v>--</v>
      </c>
      <c r="O4" s="127" t="str">
        <f>N4</f>
        <v>--</v>
      </c>
      <c r="P4" s="127"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2" t="s">
        <v>15486</v>
      </c>
      <c r="F4933" s="133"/>
      <c r="G4933" s="133"/>
      <c r="H4933" s="133"/>
      <c r="I4933" s="133"/>
      <c r="J4933" s="133"/>
      <c r="K4933" s="133"/>
      <c r="L4933" s="133"/>
      <c r="M4933" s="13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85" zoomScaleNormal="80" zoomScaleSheetLayoutView="85" zoomScalePageLayoutView="145" workbookViewId="0">
      <selection activeCell="G98" sqref="G9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15487</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75" hidden="1">
      <c r="A30" s="4"/>
      <c r="C30" s="35" t="s">
        <v>26</v>
      </c>
      <c r="D30" s="172"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60"/>
      <c r="AF34" s="33"/>
    </row>
    <row r="35" spans="1:32" s="6" customFormat="1" ht="2.25" hidden="1" customHeight="1">
      <c r="A35" s="4"/>
      <c r="C35" s="13"/>
      <c r="D35" s="32"/>
      <c r="AD35" s="7"/>
      <c r="AE35" s="160"/>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15485</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4" t="s">
        <v>15482</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4" t="s">
        <v>15483</v>
      </c>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15488</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2019-03-05T09:43:48Z</dcterms:modified>
</cp:coreProperties>
</file>